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Windows\Desktop\BOQ SCA\Subhash\"/>
    </mc:Choice>
  </mc:AlternateContent>
  <xr:revisionPtr revIDLastSave="0" documentId="13_ncr:1_{3EF28A92-9F62-457D-9A24-811401C772CB}" xr6:coauthVersionLast="47" xr6:coauthVersionMax="47" xr10:uidLastSave="{00000000-0000-0000-0000-000000000000}"/>
  <bookViews>
    <workbookView xWindow="-120" yWindow="-120" windowWidth="29040" windowHeight="15720" xr2:uid="{00000000-000D-0000-FFFF-FFFF00000000}"/>
  </bookViews>
  <sheets>
    <sheet name=" BOQ" sheetId="2" r:id="rId1"/>
    <sheet name="Sheet1" sheetId="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1_Daily_Survey">#REF!</definedName>
    <definedName name="_2_WEEKLY_TRAFFIC_SUMMARY">#REF!</definedName>
    <definedName name="_3_Zoning_Scheme">#REF!</definedName>
    <definedName name="_4_O_D_Matrix">#REF!</definedName>
    <definedName name="_5_Axle_Load_Analysis">#REF!</definedName>
    <definedName name="_6_Projected_Annual_Average_Daily_Traffic_Based_on_Vehicle_Registration">#REF!</definedName>
    <definedName name="_xlnm._FilterDatabase" localSheetId="0" hidden="1">' BOQ'!$G$1:$G$81</definedName>
    <definedName name="_pd2" hidden="1">{"Daily Survey Report",#N/A,FALSE,"Daily"}</definedName>
    <definedName name="a" hidden="1">{"Daily Survey Report",#N/A,FALSE,"Daily"}</definedName>
    <definedName name="AA">'[1]ATTERBERG LIMIT'!#REF!</definedName>
    <definedName name="aaa" hidden="1">{"Daily Survey Report",#N/A,FALSE,"Daily"}</definedName>
    <definedName name="AB">'[1]ATTERBERG LIMIT'!#REF!</definedName>
    <definedName name="ABC">'[1]ATTERBERG LIMIT'!#REF!</definedName>
    <definedName name="abcd">#REF!</definedName>
    <definedName name="akhilesh">#REF!</definedName>
    <definedName name="an">#REF!</definedName>
    <definedName name="ANALYSIS_OF_BENKELMAN_BEAM_DEFLECTION_DATA">#REF!</definedName>
    <definedName name="anu" hidden="1">{"Daily Survey Report",#N/A,FALSE,"Daily"}</definedName>
    <definedName name="as">'[1]ATTERBERG LIMIT'!#REF!</definedName>
    <definedName name="Axle_Load_Analysis">#REF!</definedName>
    <definedName name="B" hidden="1">{"Daily Survey Report",#N/A,FALSE,"Daily"}</definedName>
    <definedName name="Badi">#REF!</definedName>
    <definedName name="Barkedasalam">#REF!</definedName>
    <definedName name="Barkhedabondar">#REF!</definedName>
    <definedName name="BRIDGE_CONDITION_SURVEY">#REF!</definedName>
    <definedName name="BRIDGE_INSPECTION_REPORT">#REF!</definedName>
    <definedName name="Bridge_Inventory_Survey">#REF!</definedName>
    <definedName name="Bsalam">#REF!</definedName>
    <definedName name="Burdi">[2]Unconnected!$B$9:$B$65</definedName>
    <definedName name="C.C.Road">'[3]Gen Info'!$B$34:$B$57</definedName>
    <definedName name="CL">#REF!</definedName>
    <definedName name="CONDITION_SURVEY_OF_CULVERTS">#REF!</definedName>
    <definedName name="cupl3Oct07" hidden="1">{"Daily Survey Report",#N/A,FALSE,"Daily"}</definedName>
    <definedName name="Daily_Survey">#REF!</definedName>
    <definedName name="Damkheda">#REF!</definedName>
    <definedName name="df">[4]Unconnected!$B$9:$B$65</definedName>
    <definedName name="DFDFDFDEF">[5]Material!$D$109</definedName>
    <definedName name="fdsfsd" hidden="1">{"Daily Survey Report",#N/A,FALSE,"Daily"}</definedName>
    <definedName name="ff" hidden="1">{"Daily Survey Report",#N/A,FALSE,"Daily"}</definedName>
    <definedName name="FGFGFG">[5]Material!$D$110</definedName>
    <definedName name="Gairatganj">#REF!</definedName>
    <definedName name="Garhakala">#REF!</definedName>
    <definedName name="gunga">#REF!</definedName>
    <definedName name="gungakalara">#REF!</definedName>
    <definedName name="h" hidden="1">{"Daily Survey Report",#N/A,FALSE,"Daily"}</definedName>
    <definedName name="HAR" hidden="1">{"Daily Survey Report",#N/A,FALSE,"Daily"}</definedName>
    <definedName name="hg" hidden="1">{"Daily Survey Report",#N/A,FALSE,"Daily"}</definedName>
    <definedName name="i__PCC_M_15">[6]BQ!#REF!</definedName>
    <definedName name="INVENTORY_OF_CULVERTS">#REF!</definedName>
    <definedName name="k">#REF!</definedName>
    <definedName name="Karchuli">#REF!</definedName>
    <definedName name="kg">[7]Letter!#REF!</definedName>
    <definedName name="khamkheda">#REF!</definedName>
    <definedName name="Khargone" hidden="1">{"Daily Survey Report",#N/A,FALSE,"Daily"}</definedName>
    <definedName name="kolukhedi">#REF!</definedName>
    <definedName name="Kum" hidden="1">{"Daily Survey Report",#N/A,FALSE,"Daily"}</definedName>
    <definedName name="kUmhari" hidden="1">{"Daily Survey Report",#N/A,FALSE,"Daily"}</definedName>
    <definedName name="L_Bhisti">[8]Labour!$D$3</definedName>
    <definedName name="L_BitumenSprayer">[8]Labour!$D$4</definedName>
    <definedName name="L_Blacksmith">[8]Labour!$D$5</definedName>
    <definedName name="L_Blaster">[8]Labour!$D$6</definedName>
    <definedName name="L_Carpenter_1stClass">[8]Labour!$D$7</definedName>
    <definedName name="L_ChipsSpreader">[8]Labour!$D$8</definedName>
    <definedName name="L_Chiseller">[8]Labour!$D$9</definedName>
    <definedName name="L_Dresser_Skilled">[8]Labour!$D$10</definedName>
    <definedName name="L_Driller">[8]Labour!$D$11</definedName>
    <definedName name="L_Electrician_Lineman">[8]Labour!$D$12</definedName>
    <definedName name="L_Fitter">[8]Labour!$D$13</definedName>
    <definedName name="L_Mason_1stClass">[8]Labour!$D$14</definedName>
    <definedName name="L_Mason_2ndClass">[8]Labour!$D$15</definedName>
    <definedName name="L_Mate">[9]Labour!$D$16</definedName>
    <definedName name="L_Mazdoor">[9]Labour!$D$17</definedName>
    <definedName name="L_Mazdoor_Semi">[8]Labour!$D$18</definedName>
    <definedName name="L_Mazdoor_Skilled">[9]Labour!$D$19</definedName>
    <definedName name="L_Painter_1stClass">[8]Labour!$D$20</definedName>
    <definedName name="L_Plumber">[8]Labour!$D$21</definedName>
    <definedName name="L_Surveyor">[8]Labour!$D$22</definedName>
    <definedName name="L_WhiteWasher">[10]Labour!$D$23</definedName>
    <definedName name="m">[11]Material!$D$44</definedName>
    <definedName name="M_ACPipe_100">[8]Material!$D$3</definedName>
    <definedName name="M_Aggregate_10">[8]Material!$D$17</definedName>
    <definedName name="M_Aggregate_20">[8]Material!$D$18</definedName>
    <definedName name="M_Aggregate_224_236m_WMM">[8]Material!$D$26</definedName>
    <definedName name="M_Aggregate_375mmMaximum_224_56mm">[8]Material!$D$4</definedName>
    <definedName name="M_Aggregate_375mmMaximum_45_225mm">[8]Material!$D$5</definedName>
    <definedName name="M_Aggregate_375mmMaximum_Below_56mm">[8]Material!$D$6</definedName>
    <definedName name="M_Aggregate_40">[8]Material!$D$19</definedName>
    <definedName name="M_Aggregate_45_224m_WMM">[8]Material!$D$27</definedName>
    <definedName name="M_Aggregate_53mmMaximum_225_56mm">[8]Material!$D$7</definedName>
    <definedName name="M_Aggregate_53mmMaximum_63_45mm">[8]Material!$D$8</definedName>
    <definedName name="M_Aggregate_53mmMaximum_below_56mm">[8]Material!$D$9</definedName>
    <definedName name="M_Aggregate_Crushable_GradeI">[8]Material!$D$20</definedName>
    <definedName name="M_Aggregate_Crushable_GradeII">[8]Material!$D$21</definedName>
    <definedName name="M_Aggregate_Crushable_GradeIII">[8]Material!$D$22</definedName>
    <definedName name="M_Aggregate_GradeI_40mmNominal_10_5mm">[11]Material!$D$10</definedName>
    <definedName name="M_Aggregate_GradeI_40mmNominal_25_10mm">[11]Material!$D$11</definedName>
    <definedName name="M_Aggregate_GradeI_40mmNominal_3725_25mm">[11]Material!$D$12</definedName>
    <definedName name="M_Aggregate_GradeI_40mmNominal_5mm">[11]Material!$D$13</definedName>
    <definedName name="M_Aggregate_GradeI_90_45mm">[8]Material!$D$23</definedName>
    <definedName name="M_Aggregate_GradeII_19mmNominal_10_5mm">[8]Material!$D$14</definedName>
    <definedName name="M_Aggregate_GradeII_19mmNominal_25_10mm">[8]Material!$D$15</definedName>
    <definedName name="M_Aggregate_GradeII_19mmNominal_5mm_below">[8]Material!$D$16</definedName>
    <definedName name="M_Aggregate_GradeII_63_45mm">[8]Material!$D$24</definedName>
    <definedName name="M_Aggregate_GradeIII_53_224mm">[8]Material!$D$25</definedName>
    <definedName name="M_AluminiumSheeting_15mm">[8]Material!$D$28</definedName>
    <definedName name="M_AluminiumStuds_100_100_Lense">[8]Material!$D$29</definedName>
    <definedName name="M_Bamboo_1stClass_85_100mm_25m_long">[8]Material!$D$31</definedName>
    <definedName name="M_Bamboo_1stClass_85_100mm_2m_long">[8]Material!$D$30</definedName>
    <definedName name="M_Bamboo_1stClass_85_100mm_3m_long">[8]Material!$D$32</definedName>
    <definedName name="M_Bamboo_1stClass_85_100mm_45_55m_long">[8]Material!$D$33</definedName>
    <definedName name="M_Bamboo_2ndClass_75mm_18_25m_long">[8]Material!$D$34</definedName>
    <definedName name="M_Bamboo_2ndClass_75mm_21_30m_long">[8]Material!$D$35</definedName>
    <definedName name="M_BarbedWire">[8]Material!$D$36</definedName>
    <definedName name="M_BindingMaterial">[8]Material!$D$37</definedName>
    <definedName name="M_BindingWire">[8]Material!$D$38</definedName>
    <definedName name="M_Bitumen_CRM">[8]Material!$D$39</definedName>
    <definedName name="M_Bitumen_NRM">[8]Material!$D$40</definedName>
    <definedName name="M_Bitumen_PM">[8]Material!$D$41</definedName>
    <definedName name="M_Bitumen_S65">[8]Material!$D$42</definedName>
    <definedName name="M_Bitumen_S90">[8]Material!$D$43</definedName>
    <definedName name="M_BitumenEmulsion_RS1">[8]Material!$D$44</definedName>
    <definedName name="M_BitumenEmulsion_SS1">[8]Material!$D$45</definedName>
    <definedName name="M_BitumenSealant">[8]Material!$D$46</definedName>
    <definedName name="M_Blasted_Rubble">[8]Material!$D$47</definedName>
    <definedName name="M_BlastingMaterial">[8]Material!$D$48</definedName>
    <definedName name="M_BondStone_400_150_150mm">[8]Material!$D$49</definedName>
    <definedName name="M_Brick_1stClass">[8]Material!$D$50</definedName>
    <definedName name="M_Cement">[8]Material!$D$51</definedName>
    <definedName name="M_CementPrimer">[8]Material!$D$52</definedName>
    <definedName name="M_ChlorpreneElastomer_OR_ClosedCellFoamSealingElement">[8]Material!$D$53</definedName>
    <definedName name="M_CompensationForEarthTakenFromPrivateLand">[8]Material!$D$54</definedName>
    <definedName name="M_CompressibleFibreBoard">[8]Material!$D$55</definedName>
    <definedName name="M_CopperPlate">[8]Material!$D$56</definedName>
    <definedName name="M_CorbellingStones_300_150_150mm">[8]Material!$D$57</definedName>
    <definedName name="M_CorrosionResistantStructuralSteelGrating">[8]Material!$D$58</definedName>
    <definedName name="M_CreditForExcavatedRock">[8]Material!$D$59</definedName>
    <definedName name="M_CrowBars_40mm">[9]Material!$D$60</definedName>
    <definedName name="M_CrushedSand_OR_Grit">[8]Material!$D$61</definedName>
    <definedName name="M_CrushedSlag">[8]Material!$D$62</definedName>
    <definedName name="M_CrushedStoneAggregate_265_75">[10]Material!$D$63</definedName>
    <definedName name="M_CrushedStoneChipping_132">[8]Material!$D$64</definedName>
    <definedName name="M_CrushedStoneChipping_67mm_100Passing_112mm">[8]Material!$D$65</definedName>
    <definedName name="M_CrushedStoneChipping_67mm_100Passing_95mm">[8]Material!$D$66</definedName>
    <definedName name="M_CrushedStoneChipping_95">[8]Material!$D$67</definedName>
    <definedName name="M_CrushedStoneCoarseAggregatePassing_53mm">[8]Material!$D$68</definedName>
    <definedName name="M_CuringCompound">[8]Material!$D$69</definedName>
    <definedName name="M_DebondingStrips">[8]Material!$D$70</definedName>
    <definedName name="M_EdgeStone_450_350_100mm">[8]Material!$D$71</definedName>
    <definedName name="M_EdgeStone_450_350_200mm">[8]Material!$D$72</definedName>
    <definedName name="M_ElastomericBearingAssembly">[8]Material!$D$73</definedName>
    <definedName name="M_ElectricDetonator">[8]Material!$D$74</definedName>
    <definedName name="M_EpoxyPaint">[8]Material!$D$75</definedName>
    <definedName name="M_FarmyardManure">[8]Material!$D$77</definedName>
    <definedName name="M_FevicolAdhesive">[10]Material!$D$78</definedName>
    <definedName name="M_FilterMedia">[8]Material!$D$79</definedName>
    <definedName name="M_FineAggregate_CrushedSand">[8]Material!$D$80</definedName>
    <definedName name="M_GalvanisedAngle">[8]Material!$D$81</definedName>
    <definedName name="M_Gelatine_80">[8]Material!$D$83</definedName>
    <definedName name="M_GIPipe_100mm">[8]Material!$D$84</definedName>
    <definedName name="M_GIPipe_50mm">[8]Material!$D$85</definedName>
    <definedName name="M_GIWires">[8]Material!$D$86</definedName>
    <definedName name="M_GradedStoneAggregate">[8]Material!$D$87</definedName>
    <definedName name="M_GranularMaterial">[8]Material!$D$88</definedName>
    <definedName name="M_HandBrokenMetal_40mm">[8]Material!$D$89</definedName>
    <definedName name="M_Indigo">[10]Material!$D$90</definedName>
    <definedName name="M_InterlockingBlocks_60mm">[8]Material!$D$91</definedName>
    <definedName name="M_InterlockingBlocks_80mm">[8]Material!$D$92</definedName>
    <definedName name="M_JointFillerBoard">[8]Material!$D$93</definedName>
    <definedName name="M_JuteNetting_OpenWeave_25mm">[8]Material!$D$94</definedName>
    <definedName name="M_JuteRope_12mm">[8]Material!$D$95</definedName>
    <definedName name="M_KeyAggregatesPassing_224mm">[8]Material!$D$96</definedName>
    <definedName name="M_Lime">[8]Material!$D$97</definedName>
    <definedName name="M_LocalWoodPiles_1stClass">[8]Material!$D$99</definedName>
    <definedName name="M_LocalWoodPiles_1stClass_100_75mm">[8]Material!$D$100</definedName>
    <definedName name="M_LooseStone">[8]Material!$D$101</definedName>
    <definedName name="M_MS_Sheet_15mm">[8]Material!$D$105</definedName>
    <definedName name="M_MS_Sheet_2mm">[8]Material!$D$106</definedName>
    <definedName name="M_MSClamps">[8]Material!$D$102</definedName>
    <definedName name="M_MSFlat_StructuralSteel">[8]Material!$D$103</definedName>
    <definedName name="M_MSSheetTube_47_47mm_12_SWG">[8]Material!$D$104</definedName>
    <definedName name="M_Nuts_Bolts_Rivets">[8]Material!$D$107</definedName>
    <definedName name="M_Paint_SyntheticEnamel">[8]Material!$D$108</definedName>
    <definedName name="M_Plasticizer">[8]Material!$D$109</definedName>
    <definedName name="M_PolytheneSheet_125">[8]Material!$D$110</definedName>
    <definedName name="M_PolytheneSheething">[8]Material!$D$111</definedName>
    <definedName name="M_QuarriedStone_150_200mm">[9]Material!$D$112</definedName>
    <definedName name="M_RCCPipeNP3_1000mm">[8]Material!$D$114</definedName>
    <definedName name="M_RCCPipeNP3_1200mm">[8]Material!$D$113</definedName>
    <definedName name="M_RCCPipeNP3_500mm">[8]Material!$D$117</definedName>
    <definedName name="M_RCCPipeNP3_750mm">[8]Material!$D$115</definedName>
    <definedName name="M_RCCPipeNP4_1000mm">[8]Material!$D$119</definedName>
    <definedName name="M_RCCPipeNP4_1200mm">[8]Material!$D$118</definedName>
    <definedName name="M_RCCPipeNP4_500mm">[8]Material!$D$122</definedName>
    <definedName name="M_RCCPipeNP4_750mm">[8]Material!$D$120</definedName>
    <definedName name="M_RedOxidePrimer">[8]Material!$D$123</definedName>
    <definedName name="M_RoadMarkingPaint">[8]Material!$D$124</definedName>
    <definedName name="M_Sand_Coarse">[8]Material!$D$125</definedName>
    <definedName name="M_Sand_Fine">[8]Material!$D$126</definedName>
    <definedName name="M_Seeds">[8]Material!$D$127</definedName>
    <definedName name="M_SteelPipe_500mm">[8]Material!$D$128</definedName>
    <definedName name="M_SteelReinforcement_HYSDBars">[8]Material!$D$129</definedName>
    <definedName name="M_SteelReinforcement_MSRoundBars">[8]Material!$D$130</definedName>
    <definedName name="M_SteelReinforcement_TMTBars">[8]Material!$D$131</definedName>
    <definedName name="M_StoneBoulder_150mm_below">[9]Material!$D$132</definedName>
    <definedName name="M_StoneChips_12mm">[8]Material!$D$133</definedName>
    <definedName name="M_StoneCrushedAggregate_112_009mm">[8]Material!$D$135</definedName>
    <definedName name="M_StoneForCoarseRubbleMasonry_1stSort">[8]Material!$D$136</definedName>
    <definedName name="M_StoneForCoarseRubbleMasonry_2ndSort">[8]Material!$D$137</definedName>
    <definedName name="M_StoneForRandomRubbleMasonry">[8]Material!$D$138</definedName>
    <definedName name="M_StoneForStoneSetPavement">[8]Material!$D$139</definedName>
    <definedName name="M_StoneScreening_TypeA_132mm_Grade1">[8]Material!$D$140</definedName>
    <definedName name="M_StoneScreening_TypeB_112mm_Grade2">[8]Material!$D$142</definedName>
    <definedName name="M_StoneScreening_TypeB_112mm_Grade3">[8]Material!$D$143</definedName>
    <definedName name="M_StoneSpalls">[8]Material!$D$144</definedName>
    <definedName name="M_TrafficCones">[8]Material!$D$145</definedName>
    <definedName name="M_Water">[8]Material!$D$146</definedName>
    <definedName name="M_WellGradedGranularBaseMaterial_GradeA_236mm">[8]Material!$D$147</definedName>
    <definedName name="M_WellGradedGranularBaseMaterial_GradeA_265_475mm">[8]Material!$D$148</definedName>
    <definedName name="M_WellGradedGranularBaseMaterial_GradeA_53_265mm">[8]Material!$D$149</definedName>
    <definedName name="M_WellGradedGranularBaseMaterial_GradeB_236mm_below">[8]Material!$D$150</definedName>
    <definedName name="M_WellGradedGranularBaseMaterial_GradeB_265_475mm">[8]Material!$D$151</definedName>
    <definedName name="M_WellGradedGranularBaseMaterial_GradeC_236mm_below">[8]Material!$D$152</definedName>
    <definedName name="M_WellGradedGranularBaseMaterial_GradeC_95_475mm">[8]Material!$D$153</definedName>
    <definedName name="M_WellGradedMateralForSubbase_GradeI_236mm_below">[8]Material!$D$154</definedName>
    <definedName name="M_WellGradedMateralForSubbase_GradeI_53_95mm">[8]Material!$D$155</definedName>
    <definedName name="M_WellGradedMateralForSubbase_GradeI_95_236mm">[8]Material!$D$156</definedName>
    <definedName name="M_WellGradedMateralForSubbase_GradeII_236mm_below">[8]Material!$D$157</definedName>
    <definedName name="M_WellGradedMateralForSubbase_GradeII_265_95mm">[8]Material!$D$158</definedName>
    <definedName name="M_WellGradedMateralForSubbase_GradeII_95_236mm">[8]Material!$D$159</definedName>
    <definedName name="M_WellGradedMateralForSubbase_GradeIII_236mm_below">[8]Material!$D$160</definedName>
    <definedName name="M_WellGradedMateralForSubbase_GradeIII_475_236mm">[8]Material!$D$161</definedName>
    <definedName name="M_WellGradedMateralForSubbase_GradeIII_95_475mm">[8]Material!$D$162</definedName>
    <definedName name="M_WoodenSleepers">[9]Material!$D$163</definedName>
    <definedName name="Mera">#REF!</definedName>
    <definedName name="mmm" hidden="1">{"Daily Survey Report",#N/A,FALSE,"Daily"}</definedName>
    <definedName name="Morena">[12]Letter!#REF!</definedName>
    <definedName name="msc" hidden="1">{"Daily Survey Report",#N/A,FALSE,"Daily"}</definedName>
    <definedName name="Mugaliyahat">#REF!</definedName>
    <definedName name="Nalkheda">#REF!</definedName>
    <definedName name="name">#REF!</definedName>
    <definedName name="O_D_Matrix">#REF!</definedName>
    <definedName name="one">[12]Letter!#REF!</definedName>
    <definedName name="p" hidden="1">{"Daily Survey Report",#N/A,FALSE,"Daily"}</definedName>
    <definedName name="Pavement_Condition_Survey">#REF!</definedName>
    <definedName name="piv" hidden="1">{"Daily Survey Report",#N/A,FALSE,"Daily"}</definedName>
    <definedName name="PM_AirCompressor_210cfm">'[8]Plant &amp;  Machinery'!$G$4</definedName>
    <definedName name="PM_BatchMixHMP_46_60THP">'[8]Plant &amp;  Machinery'!$G$5</definedName>
    <definedName name="PM_BatchTypeHMP_30_40">'[8]Plant &amp;  Machinery'!$G$6</definedName>
    <definedName name="PM_BitumenBoilerOilFired_1000">'[8]Plant &amp;  Machinery'!$G$9</definedName>
    <definedName name="PM_BitumenBoilerOilFired_200">'[8]Plant &amp;  Machinery'!$G$8</definedName>
    <definedName name="PM_BitumenEmulsionPressureDistributor">'[8]Plant &amp;  Machinery'!$G$10</definedName>
    <definedName name="PM_ConcreteMixer">'[8]Plant &amp;  Machinery'!$G$11</definedName>
    <definedName name="PM_Crane">'[9]Plant &amp;  Machinery'!$G$12</definedName>
    <definedName name="PM_Dozer_D50">'[8]Plant &amp;  Machinery'!$G$13</definedName>
    <definedName name="PM_ElectricGeneratorSet_125">'[8]Plant &amp;  Machinery'!$G$15</definedName>
    <definedName name="PM_FrontEndLoader_1cum">'[9]Plant &amp;  Machinery'!$G$17</definedName>
    <definedName name="PM_HydraulicBroom">'[8]Plant &amp;  Machinery'!$G$19</definedName>
    <definedName name="PM_HydraulicExcavator_09cum">'[8]Plant &amp;  Machinery'!$G$20</definedName>
    <definedName name="PM_HydraulicSelfPropelledChipSpreader">'[8]Plant &amp;  Machinery'!$G$21</definedName>
    <definedName name="PM_JackHammer">'[11]Plant &amp;  Machinery'!$G$22</definedName>
    <definedName name="PM_JointCuttingMachine">'[8]Plant &amp;  Machinery'!$G$23</definedName>
    <definedName name="PM_Mixall_6_10t">'[8]Plant &amp;  Machinery'!$G$24</definedName>
    <definedName name="PM_MotorGrader">'[8]Plant &amp;  Machinery'!$G$25</definedName>
    <definedName name="PM_NeedleVibrator">'[8]Plant &amp;  Machinery'!$G$27</definedName>
    <definedName name="PM_PaverFinisher">'[8]Plant &amp;  Machinery'!$G$28</definedName>
    <definedName name="PM_PlateCompactor">'[10]Plant &amp;  Machinery'!$G$29</definedName>
    <definedName name="PM_PlateVibrator">'[8]Plant &amp;  Machinery'!$G$30</definedName>
    <definedName name="PM_ScreedVibrator">'[8]Plant &amp;  Machinery'!$G$31</definedName>
    <definedName name="PM_StoneCrusher_200TPH">'[9]Plant &amp;  Machinery'!$G$33</definedName>
    <definedName name="PM_ThreeWheeled_80_100kN_StaticRoller">'[8]Plant &amp;  Machinery'!$G$34</definedName>
    <definedName name="PM_Tipper_55">'[9]Plant &amp;  Machinery'!$G$45</definedName>
    <definedName name="PM_Tractor_DiscHarrows">'[8]Plant &amp;  Machinery'!$G$46</definedName>
    <definedName name="PM_Tractor_Ripper">'[8]Plant &amp;  Machinery'!$G$47</definedName>
    <definedName name="PM_Tractor_Rotavator">'[8]Plant &amp;  Machinery'!$G$49</definedName>
    <definedName name="PM_Tractor_Trolley">'[8]Plant &amp;  Machinery'!$G$48</definedName>
    <definedName name="PM_Truck">'[9]Plant &amp;  Machinery'!$G$50</definedName>
    <definedName name="PM_VibratoryRoller_80_100kN">'[8]Plant &amp;  Machinery'!$G$51</definedName>
    <definedName name="PM_WaterTanker_6kl">'[8]Plant &amp;  Machinery'!$G$53</definedName>
    <definedName name="PM_WetMixPlant_or_PugMill">'[8]Plant &amp;  Machinery'!$G$54</definedName>
    <definedName name="_xlnm.Print_Titles" localSheetId="0">' BOQ'!$5:$7</definedName>
    <definedName name="Projected_Annual_Average_Daily_Traffic_Based_on_Vehicle_Registration">#REF!</definedName>
    <definedName name="Projected_most_Probable_Annual_Average_Daily_Traffic_Based_on_Elasticity">#REF!</definedName>
    <definedName name="q">[13]Material!#REF!</definedName>
    <definedName name="qq">[11]Labour!$D$5</definedName>
    <definedName name="qw" hidden="1">{"Daily Survey Report",#N/A,FALSE,"Daily"}</definedName>
    <definedName name="Rampura">#REF!</definedName>
    <definedName name="Repair_Rehabilitation_of_Bridges">#REF!</definedName>
    <definedName name="rewised">#REF!</definedName>
    <definedName name="Road_Inventory_Survey">#REF!</definedName>
    <definedName name="rt">#REF!</definedName>
    <definedName name="RUPESH">[5]Labour!$D$19</definedName>
    <definedName name="S" hidden="1">{"Daily Survey Report",#N/A,FALSE,"Daily"}</definedName>
    <definedName name="sarkna">#REF!</definedName>
    <definedName name="SEASONAL_CORRECTION_FACTOR">#REF!</definedName>
    <definedName name="Soil___Material_Investigations">#REF!</definedName>
    <definedName name="SSS">[14]Material!$D$50</definedName>
    <definedName name="ssss" hidden="1">{"Daily Survey Report",#N/A,FALSE,"Daily"}</definedName>
    <definedName name="SSSSSS">[14]Labour!$D$17</definedName>
    <definedName name="t">'[1]ATTERBERG LIMIT'!#REF!</definedName>
    <definedName name="Table_Md">'[1]ATTERBERG LIMIT'!#REF!</definedName>
    <definedName name="Table_Wt">'[1]ATTERBERG LIMIT'!#REF!</definedName>
    <definedName name="two">[15]Letter!#REF!</definedName>
    <definedName name="ty">#REF!</definedName>
    <definedName name="v">'[16]Plant &amp;  Machinery'!$D$132</definedName>
    <definedName name="vvv" hidden="1">{"Daily Survey Report",#N/A,FALSE,"Daily"}</definedName>
    <definedName name="w" hidden="1">{"Daily Survey Report",#N/A,FALSE,"Daily"}</definedName>
    <definedName name="WEEKLY_TRAFFIC_SUMMARY">#REF!</definedName>
    <definedName name="wrn.Daily._.Survey._.Report." hidden="1">{"Daily Survey Report",#N/A,FALSE,"Daily"}</definedName>
    <definedName name="yyy">[12]Letter!#REF!</definedName>
    <definedName name="Zoning_Schem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6" i="2" l="1"/>
  <c r="A57" i="2" s="1"/>
  <c r="G65" i="2"/>
  <c r="G64" i="2"/>
  <c r="G63" i="2"/>
  <c r="L62" i="2"/>
  <c r="K62" i="2"/>
  <c r="G62" i="2"/>
  <c r="L61" i="2"/>
  <c r="F56" i="2" s="1"/>
  <c r="G56" i="2" s="1"/>
  <c r="G61" i="2"/>
  <c r="G66" i="2" s="1"/>
  <c r="G67" i="2" s="1"/>
  <c r="K60" i="2"/>
  <c r="K59" i="2"/>
  <c r="H59" i="2"/>
  <c r="L58" i="2"/>
  <c r="K58" i="2"/>
  <c r="G57" i="2"/>
  <c r="L55" i="2"/>
  <c r="K55" i="2"/>
  <c r="J55" i="2"/>
  <c r="I55" i="2"/>
  <c r="G55" i="2"/>
  <c r="K54" i="2"/>
  <c r="J54" i="2"/>
  <c r="I54" i="2"/>
  <c r="F54" i="2"/>
  <c r="G54" i="2" s="1"/>
  <c r="K53" i="2"/>
  <c r="J53" i="2"/>
  <c r="I53" i="2"/>
  <c r="F53" i="2"/>
  <c r="G53" i="2" s="1"/>
  <c r="K52" i="2"/>
  <c r="J52" i="2"/>
  <c r="I52" i="2"/>
  <c r="F52" i="2"/>
  <c r="G52" i="2" s="1"/>
  <c r="K51" i="2"/>
  <c r="J51" i="2"/>
  <c r="I51" i="2"/>
  <c r="F51" i="2"/>
  <c r="G51" i="2" s="1"/>
  <c r="J50" i="2"/>
  <c r="I50" i="2"/>
  <c r="G50" i="2"/>
  <c r="F50" i="2"/>
  <c r="F49" i="2"/>
  <c r="G49" i="2" s="1"/>
  <c r="G48" i="2"/>
  <c r="F48" i="2"/>
  <c r="F47" i="2"/>
  <c r="G47" i="2" s="1"/>
  <c r="M46" i="2"/>
  <c r="K46" i="2"/>
  <c r="G46" i="2"/>
  <c r="F46" i="2"/>
  <c r="M45" i="2"/>
  <c r="K45" i="2"/>
  <c r="J45" i="2"/>
  <c r="I45" i="2"/>
  <c r="F45" i="2"/>
  <c r="G45" i="2" s="1"/>
  <c r="M44" i="2"/>
  <c r="L44" i="2"/>
  <c r="K44" i="2"/>
  <c r="J44" i="2"/>
  <c r="I44" i="2"/>
  <c r="F44" i="2"/>
  <c r="G44" i="2" s="1"/>
  <c r="F43" i="2"/>
  <c r="G43" i="2" s="1"/>
  <c r="M42" i="2"/>
  <c r="L42" i="2"/>
  <c r="F42" i="2" s="1"/>
  <c r="G42" i="2" s="1"/>
  <c r="K42" i="2"/>
  <c r="J42" i="2"/>
  <c r="I42" i="2"/>
  <c r="L41" i="2"/>
  <c r="F41" i="2" s="1"/>
  <c r="G41" i="2" s="1"/>
  <c r="K41" i="2"/>
  <c r="J41" i="2"/>
  <c r="I41" i="2"/>
  <c r="F40" i="2"/>
  <c r="G40" i="2" s="1"/>
  <c r="L39" i="2"/>
  <c r="F39" i="2" s="1"/>
  <c r="G39" i="2" s="1"/>
  <c r="M38" i="2"/>
  <c r="L38" i="2"/>
  <c r="F38" i="2" s="1"/>
  <c r="G38" i="2" s="1"/>
  <c r="K38" i="2"/>
  <c r="J38" i="2"/>
  <c r="I38" i="2"/>
  <c r="F37" i="2"/>
  <c r="G37" i="2" s="1"/>
  <c r="F36" i="2"/>
  <c r="G36" i="2" s="1"/>
  <c r="F35" i="2"/>
  <c r="G35" i="2" s="1"/>
  <c r="F34" i="2"/>
  <c r="G34" i="2" s="1"/>
  <c r="G33" i="2"/>
  <c r="F33" i="2"/>
  <c r="G32" i="2"/>
  <c r="F32" i="2"/>
  <c r="F31" i="2"/>
  <c r="G31" i="2" s="1"/>
  <c r="F30" i="2"/>
  <c r="G30" i="2" s="1"/>
  <c r="F29" i="2"/>
  <c r="G29" i="2" s="1"/>
  <c r="F28" i="2"/>
  <c r="G28" i="2" s="1"/>
  <c r="F27" i="2"/>
  <c r="G27" i="2" s="1"/>
  <c r="F26" i="2"/>
  <c r="G26" i="2" s="1"/>
  <c r="G25" i="2"/>
  <c r="F25" i="2"/>
  <c r="F24" i="2"/>
  <c r="G24" i="2" s="1"/>
  <c r="F23" i="2"/>
  <c r="G23" i="2" s="1"/>
  <c r="F22" i="2"/>
  <c r="G22" i="2" s="1"/>
  <c r="F21" i="2"/>
  <c r="G21" i="2" s="1"/>
  <c r="C21" i="2"/>
  <c r="G20" i="2"/>
  <c r="F20" i="2"/>
  <c r="F19" i="2"/>
  <c r="G19" i="2" s="1"/>
  <c r="F18" i="2"/>
  <c r="G18" i="2" s="1"/>
  <c r="C18" i="2"/>
  <c r="F17" i="2"/>
  <c r="G17" i="2" s="1"/>
  <c r="F16" i="2"/>
  <c r="G16" i="2" s="1"/>
  <c r="G15" i="2"/>
  <c r="F15" i="2"/>
  <c r="F14" i="2"/>
  <c r="G14" i="2" s="1"/>
  <c r="F13" i="2"/>
  <c r="G13" i="2" s="1"/>
  <c r="F12" i="2"/>
  <c r="G12" i="2" s="1"/>
  <c r="F11" i="2"/>
  <c r="G11" i="2" s="1"/>
  <c r="A11" i="2"/>
  <c r="A12" i="2" s="1"/>
  <c r="A13" i="2" s="1"/>
  <c r="A14" i="2" s="1"/>
  <c r="A15" i="2" s="1"/>
  <c r="A16" i="2" s="1"/>
  <c r="A17" i="2" s="1"/>
  <c r="A18" i="2" s="1"/>
  <c r="A19" i="2" s="1"/>
  <c r="F10" i="2"/>
  <c r="G10" i="2" s="1"/>
  <c r="A10" i="2"/>
  <c r="F9" i="2"/>
  <c r="G9" i="2" s="1"/>
  <c r="F5" i="2"/>
  <c r="F3" i="2"/>
  <c r="A21" i="2" l="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20" i="2"/>
  <c r="H36" i="2"/>
  <c r="G58" i="2" s="1"/>
  <c r="G59" i="2" l="1"/>
  <c r="G68" i="2"/>
  <c r="G69" i="2" s="1"/>
  <c r="G70" i="2" s="1"/>
  <c r="G71" i="2" s="1"/>
  <c r="H61" i="2"/>
</calcChain>
</file>

<file path=xl/sharedStrings.xml><?xml version="1.0" encoding="utf-8"?>
<sst xmlns="http://schemas.openxmlformats.org/spreadsheetml/2006/main" count="165" uniqueCount="125">
  <si>
    <t>BILL OF QUANTITY</t>
  </si>
  <si>
    <t>Name of District -BIJAPUR</t>
  </si>
  <si>
    <t>NAME OF ROAD:-Mutwendi Camp To Mutwendi (Van gram)</t>
  </si>
  <si>
    <t xml:space="preserve">Block :- </t>
  </si>
  <si>
    <t>S.No.</t>
  </si>
  <si>
    <t>SOR Item ID</t>
  </si>
  <si>
    <t>BOQ Description</t>
  </si>
  <si>
    <t>UOM</t>
  </si>
  <si>
    <t>Rate</t>
  </si>
  <si>
    <t>Quantity</t>
  </si>
  <si>
    <t>Amount</t>
  </si>
  <si>
    <t>Setting Out work complete with construction of bench mark (Min 1 per km) working benchmark (Min 4 per km) and near all bridges and cross-drainage works made of bricks/stone masonary or concrete and reference pillars made of precast concrete poles/concrete filled 100 mm dia A.C.pipe @ 100 m interval of as required on both sides of the formation width, marking on central line, setting out curves and recording of central line levels and other required levels and distances etc. including setting out of cross-drainage structures &amp; bridges  with required reference pillars and marking etc. as directed by Engineer-in-Charge.</t>
  </si>
  <si>
    <t>Km</t>
  </si>
  <si>
    <t>Clearing Grass and Removal of Rubbish 
Clearing grass and removal of rubbish up to a distance of 30 m outside the periphery of the area as per Technical Specification Clause 201</t>
  </si>
  <si>
    <t>Sqm</t>
  </si>
  <si>
    <r>
      <t xml:space="preserve">Clearing and Grubbing Road Land
</t>
    </r>
    <r>
      <rPr>
        <sz val="10"/>
        <color indexed="8"/>
        <rFont val="Arial"/>
        <family val="2"/>
      </rPr>
      <t>Clearing and grubbing road land including uprooting wild vegetation, grass, bushes, shrubs, saplings and trees of girth upto 300 mm, removal of stumps of such trees cut earlier  and disposal of unserviceable materials and stacking of serviceable material to be used or auctioned, upto a lead of 1000 m including removal and disposal of top organic soil not exceeding 150 mm in thickness as per Technical Specification Clause 201.</t>
    </r>
    <r>
      <rPr>
        <b/>
        <sz val="10"/>
        <color indexed="8"/>
        <rFont val="Arial"/>
        <family val="2"/>
      </rPr>
      <t xml:space="preserve">
</t>
    </r>
    <r>
      <rPr>
        <sz val="10"/>
        <color indexed="8"/>
        <rFont val="Arial"/>
        <family val="2"/>
      </rPr>
      <t>(A) In area of non-thorny jungle</t>
    </r>
    <r>
      <rPr>
        <b/>
        <sz val="10"/>
        <color indexed="8"/>
        <rFont val="Arial"/>
        <family val="2"/>
      </rPr>
      <t xml:space="preserve">
</t>
    </r>
    <r>
      <rPr>
        <sz val="10"/>
        <color indexed="8"/>
        <rFont val="Arial"/>
        <family val="2"/>
      </rPr>
      <t xml:space="preserve">
</t>
    </r>
  </si>
  <si>
    <t xml:space="preserve">(i) Construction of unlined surface drains of average cross-sectional area 0.40 sqm in soil to specified lines, grades, levels and dimensions. Excavated material to be used in embankment with a lift upto 3m and lead of 50 m (average lead 25 m) as per Technical Specification Clause 307.
</t>
  </si>
  <si>
    <t>M</t>
  </si>
  <si>
    <t xml:space="preserve">(i) Excavation in Cutting in Soil by Manual/Machinery means 
 Excavation for roadway in soil for carrying of cut earth to embankment site with a lift upto 1.5 m and lead upto 50 m as per Technical Specification Clause 302.3
</t>
  </si>
  <si>
    <t>Cum</t>
  </si>
  <si>
    <t xml:space="preserve">(i) Construction of Embankment with Material Obtained from Roadway Cutting
Construction of embankment with approved materials deposited at site from roadway cutting and excavation from drain and foundation of other structures graded and compacted to meet requirement of Tables 300.1 and 300.2 as per Technical Specification Clause 301.5
</t>
  </si>
  <si>
    <r>
      <t>Compacting Original Ground / Existing Embankment</t>
    </r>
    <r>
      <rPr>
        <sz val="10"/>
        <color indexed="8"/>
        <rFont val="Arial"/>
        <family val="2"/>
      </rPr>
      <t xml:space="preserve">
Loosening, Levelling and Compacting original ground/existing embankment/supporting embankment to facilitate placement of first layer of embankment, scarified to a depth of 300 mm, mixed with water at OMC and then compacted by rolling so as to achieve minimum dry density as given in Tables 300.1 and 300.2 for embankment construction as per Technical Specification Clause 301.4.1.</t>
    </r>
  </si>
  <si>
    <t>Cum.</t>
  </si>
  <si>
    <t>Construction of Embankment with Material Obtained from Pits (ii) 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</si>
  <si>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t>3.12 (a)</t>
  </si>
  <si>
    <r>
      <t>Construction of Subgrade and Earthen Shoulders</t>
    </r>
    <r>
      <rPr>
        <sz val="10"/>
        <color indexed="8"/>
        <rFont val="Arial"/>
        <family val="2"/>
      </rPr>
      <t xml:space="preserve">
Construction of subgrade and earthen shoulders with approved material (Granular material having CBR more than 7) obtained from borrow pits with all lifts and leads, transporting to site, spreading, grading to required slope and compacted to meet requirement of Table 300.2 as per Technical Specification Clause 303.1.</t>
    </r>
  </si>
  <si>
    <t>3.12(b)</t>
  </si>
  <si>
    <t>4.1 (a)</t>
  </si>
  <si>
    <t>Construction of granular sub-base by providing well graded material having CBR 20 or more, (d) Crushed stone materials (CBR 35 or more), This item is to be used only, where local GSB material or GSB material with blending with other material is not available.</t>
  </si>
  <si>
    <t>4.1 (d)</t>
  </si>
  <si>
    <t>Crushed stone materials (CBR 35 or more) This item is to be used only, where local GSB material or GSB material with blending with other material is not available.</t>
  </si>
  <si>
    <r>
      <t xml:space="preserve">Prime Coat 
</t>
    </r>
    <r>
      <rPr>
        <sz val="10"/>
        <color indexed="8"/>
        <rFont val="Arial"/>
        <family val="2"/>
      </rPr>
      <t>Providing and applying primer coat with bitumen emulsion (SS-1) on prepared surface of granular base including cleaning of road surface and spraying primer at the rate of 0.70-1.0 kg/sqm using mechanical means as per Technical Specification Clause 502</t>
    </r>
  </si>
  <si>
    <t>5.2 (iii)</t>
  </si>
  <si>
    <r>
      <rPr>
        <b/>
        <sz val="10"/>
        <color indexed="8"/>
        <rFont val="Arial"/>
        <family val="2"/>
      </rPr>
      <t>Tack Coat</t>
    </r>
    <r>
      <rPr>
        <sz val="10"/>
        <color indexed="8"/>
        <rFont val="Arial"/>
        <family val="2"/>
      </rPr>
      <t xml:space="preserve">
Providing and applying tack coat with Bitumen emulsion (RS-1)  using emulsion  distributor at the rate of 0.25 to 0.30 kg per sqm on the prepared granular surfaces treated with primer &amp; cleaned with Hydraulic broom as per Technical Specification Clause 503.</t>
    </r>
  </si>
  <si>
    <t>5.3 (ii</t>
  </si>
  <si>
    <t>20mm thick Open-Graded Premix Carpet using Bituminous (VG/modified bitumen) Binder
Providing, laying and rolling of open-graded premix carpet of 20 mm thickness composed of aggregate 13.2mm size (passing 22.4mm size sieve &amp; retained on 11.2mm sieve and 11.2mm size (passing 13.2mm sieve and retained on 5.6mm sieve) either using penetration grade/ VG bitumen or emulsion to required line, grade and level to serve as wearing course on a previously prepared base, including mixing in a suitable plant, laying and rolling with a three wheel 80-100 kN static roller capacity, finished to required level and grades to be followed by seal coat of either Type A or Type B or Type C as per Technical Specification Clause 508., Viscocity grade (VG) Bitumen specification as per IS 73:2006
(II) Bitumen (VG-30)</t>
  </si>
  <si>
    <t>5.5  Case-II  type B (II)</t>
  </si>
  <si>
    <r>
      <t xml:space="preserve">Seal Coat
</t>
    </r>
    <r>
      <rPr>
        <sz val="10"/>
        <rFont val="Arial"/>
        <family val="2"/>
      </rPr>
      <t>Providing and laying seal coat sealing the voids in a bituminous surface laid to the specified levels, grade and cross fall using Type A, Type B and Type C as per Technical Specification Clause 510, Viscocity grade (VG) Bitumen specification as per IS 73:2006</t>
    </r>
    <r>
      <rPr>
        <b/>
        <sz val="10"/>
        <rFont val="Arial"/>
        <family val="2"/>
      </rPr>
      <t xml:space="preserve">
 (II) Bitumen (VG-30)
</t>
    </r>
    <r>
      <rPr>
        <sz val="10"/>
        <rFont val="Arial"/>
        <family val="2"/>
      </rPr>
      <t xml:space="preserve">
</t>
    </r>
  </si>
  <si>
    <r>
      <t xml:space="preserve">Removal of  Unsuitable Soil with Disposal upto 1000 m
</t>
    </r>
    <r>
      <rPr>
        <sz val="10"/>
        <rFont val="Arial"/>
        <family val="2"/>
      </rPr>
      <t xml:space="preserve">Removal of unsuitable soil including excavation, loading and  disposal upto 1000 m lead but excluding compaction  ground supporting embankment subgrade replacement by suitable soil, which shall be paid separately as per Clause 303.5.2 as per Technical Specification Clause 302.3.11
 </t>
    </r>
    <r>
      <rPr>
        <b/>
        <sz val="10"/>
        <rFont val="Arial"/>
        <family val="2"/>
      </rPr>
      <t xml:space="preserve">
</t>
    </r>
    <r>
      <rPr>
        <sz val="10"/>
        <rFont val="Arial"/>
        <family val="2"/>
      </rPr>
      <t xml:space="preserve">
</t>
    </r>
  </si>
  <si>
    <t>cum</t>
  </si>
  <si>
    <t>6.1 (ii)</t>
  </si>
  <si>
    <t xml:space="preserve">(Cement Concrete Pavement Construction of  un-reinforced,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leveling the formwork as per drawing), spreading the concrete with shovels, rakes, compacted using needle, screed and plate vibrators and finished in continuous operation including provision of contraction and expansion, construction joints, applying, primer, sealant,  using curing compound (where specified) and water finishing to lines and grade as per drawing  and Technical Specification Clause 1501.
 Construction of  un-reinforced,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leveling the formwork as per drawing), spreading the concrete with shovels, rakes, compacted using needle, screed and plate vibrators and finished in continuous operation including provision of contraction and expansion, construction joints, applying, primer, sealant, 
using curing compound (where specified) and water finishing to lines and grade as per drawing  and Technical Specification Clause 1501.
</t>
  </si>
  <si>
    <t>9.2 A</t>
  </si>
  <si>
    <r>
      <rPr>
        <b/>
        <sz val="10"/>
        <color indexed="8"/>
        <rFont val="Arial"/>
        <family val="2"/>
      </rPr>
      <t>Semi-Reflective Traffic signs upto 0.90 sqm</t>
    </r>
    <r>
      <rPr>
        <sz val="10"/>
        <color indexed="8"/>
        <rFont val="Arial"/>
        <family val="2"/>
      </rPr>
      <t xml:space="preserve">
Providing and erecting direction and place identifications of semi reflective sign boards as per IRC:67 made of 2 mm thick M.S. Sheet duly stove enameled paint in white colour in front and grey colour on back with red reflective border of 70 mm width and required message, letters, figures with reflective engineering grade tape as per MORD specifications of required shade and colour.  Supported and welded on 47 mm x 47mm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r>
  </si>
  <si>
    <t>9.2 (B)</t>
  </si>
  <si>
    <t xml:space="preserve">Semi-Reflective Traffic signs
more than 0.90 sqm sign board
Providing and erecting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two nos.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
</t>
  </si>
  <si>
    <t>9.14 (A)
(ii)</t>
  </si>
  <si>
    <t>Providing and Fixing Informtory and Logo Board of MMGSVY Project
(A) Providing typical MMGSVY informatory &amp;  logo board as per approved drawing &amp; specifications, painted with enamel paint on both side of board, lettering, figuring, printing arrows, border, etc with ready mix synthetic enamel paint of superior quality in required shed &amp; colours.
PCC/RCC</t>
  </si>
  <si>
    <t>Each</t>
  </si>
  <si>
    <t>9.14 (B)</t>
  </si>
  <si>
    <r>
      <t xml:space="preserve">Providing and Fixing Informatory and Logo Board of PMGSY Project
</t>
    </r>
    <r>
      <rPr>
        <sz val="10"/>
        <rFont val="Arial"/>
        <family val="2"/>
      </rPr>
      <t xml:space="preserve"> (B) 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 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1700.1
</t>
    </r>
  </si>
  <si>
    <t>9.15 (A)</t>
  </si>
  <si>
    <t xml:space="preserve">Providing and fixing  “Citizen Information Board/Maintenance Information board” of PMGSY Project
(A)  Providing and fixing  of typical " PMGSY Citizen Information Board" with Logo as per MoRD specifications &amp; drawings, made of 75 mm square or 75 mm dia circular steel tube of 12 SWG 3.2 m height and cross member 2 nos 1m long, fixed with angle iron 50x50x5 mm MS angle on the back
</t>
  </si>
  <si>
    <r>
      <rPr>
        <b/>
        <sz val="10"/>
        <rFont val="Arial"/>
        <family val="2"/>
      </rPr>
      <t>Providing and Fixing MMGSY Logo Board</t>
    </r>
    <r>
      <rPr>
        <sz val="10"/>
        <rFont val="Arial"/>
        <family val="2"/>
      </rPr>
      <t xml:space="preserve">
Providing and fixing  of typical " logo Board" with Logo as per MoRD specifications &amp; drawings,
</t>
    </r>
  </si>
  <si>
    <t>9.8(ii)</t>
  </si>
  <si>
    <t>Kilometre Stones 
Reinforced cement concrete M15  grade kilometre stone/local stone of standard design as per IRC:8 fixing in position including painting and printing, etc as per drawing and Technical Specification Clause 1703
Ordinary Kilometer Stone (Precast)</t>
  </si>
  <si>
    <t>9.8(iii)</t>
  </si>
  <si>
    <t>Kilometre Stones 
Reinforced cement concrete M15  grade kilometre stone/local stone of standard design as per IRC:8 fixing in position including painting and printing, etc as per drawing and Technical Specification Clause 1703
200 m stone (precast)</t>
  </si>
  <si>
    <t>Reinforced cement concrete M15  grade Guard Stone of size 200 mm x 200mm x 800 mm fixing in position including painting and printing etc. as per drawing, Technical Specification and as per direction of Engineer in Charge.</t>
  </si>
  <si>
    <r>
      <t>Road marking with Hot Applied Thermoplastic C</t>
    </r>
    <r>
      <rPr>
        <sz val="10"/>
        <rFont val="Arial"/>
        <family val="2"/>
      </rPr>
      <t>ompound with Reflectorizing Glass Beads on Bituminous Surface (Providing and laying of hot applied thermoplastic compound 2.5 mm thick including reflectorizing glass beads @ 250 gms per sqm area, thickness of 2.5 mm is exclusive of surface applied glass beads as per IRC: 35. The finished surface to be level, uniform and free from streaks and holes.)</t>
    </r>
  </si>
  <si>
    <t>sqm</t>
  </si>
  <si>
    <t xml:space="preserve">1.5M </t>
  </si>
  <si>
    <t>3.M</t>
  </si>
  <si>
    <t>6 M</t>
  </si>
  <si>
    <t>1000 MM</t>
  </si>
  <si>
    <t>TOE WALL</t>
  </si>
  <si>
    <t>7.1(I)</t>
  </si>
  <si>
    <r>
      <t>Excavation for Structures</t>
    </r>
    <r>
      <rPr>
        <sz val="10"/>
        <color indexed="8"/>
        <rFont val="Arial"/>
        <family val="2"/>
      </rPr>
      <t xml:space="preserve">
Earthwork in excavation for structures as per drawing and technical specification Clause 305.1  including setting out, construction of shoring and bracing, removal of stumps and other deleterious material &amp; disposal up to a lead of 50m, dressing of sides and bottom and backfilling in trenches with excavated suitable material.                                                       I. Ordinary Soil (i) Up to 3 m depth</t>
    </r>
  </si>
  <si>
    <t>7.3(II)</t>
  </si>
  <si>
    <t>Laying (First Class Bedding) well compacted sand, moorum or approved granular material as per Clause 1105 (ii)</t>
  </si>
  <si>
    <t>7.6 (A)</t>
  </si>
  <si>
    <t>Providing and laying reinforced cement concrete pipe NP3 for Culverts/ Burried conduits on first class bedding of granular  material including  fixing collar with cement mortar 1:2 but excluding excavation, protection works, backfilling, concrete and masonry works in head walls and parapets as per Clause 1106.
(A) 600 mm dia</t>
  </si>
  <si>
    <t>7.8 (I)</t>
  </si>
  <si>
    <t>Filling in Foundation Trenches as per drawing and technical specification Clause 1108 &amp; 305.3.9
Sand filling</t>
  </si>
  <si>
    <t>7.10 (I)</t>
  </si>
  <si>
    <t>Providing concrete for plain/reinforced concrete in open foundations complete as per drawings and technical specification Clause 802,803,1202 &amp; 1203                      P.C.C. grade M 10 (I) Nominal mix 1:3:6</t>
  </si>
  <si>
    <t>7.10 (II)</t>
  </si>
  <si>
    <r>
      <t>Providing concrete for plain/reinforced concrete in open foundations complete as per drawings and technical specifications Clause 802, 803, 1202 &amp; 1203
I</t>
    </r>
    <r>
      <rPr>
        <b/>
        <sz val="10"/>
        <rFont val="Arial"/>
        <family val="2"/>
      </rPr>
      <t xml:space="preserve">I. P.C.C grade M 15  (Nominal mix 1:2.5:5) </t>
    </r>
    <r>
      <rPr>
        <sz val="10"/>
        <rFont val="Arial"/>
        <family val="2"/>
      </rPr>
      <t xml:space="preserve">     (Pier Wall)</t>
    </r>
    <r>
      <rPr>
        <sz val="10"/>
        <rFont val="Arial"/>
        <family val="2"/>
      </rPr>
      <t xml:space="preserve">
</t>
    </r>
  </si>
  <si>
    <t>7.18 (I)</t>
  </si>
  <si>
    <t>Providing concrete for plain/reinforced concrete in substructure complete as per drawings and technical specification Clause 802,804,805,806,807,1202 &amp; 1204   For height up to 5m    P.C.C. grade M 15</t>
  </si>
  <si>
    <t>Providing weepholes in brick masonry/stone masonry, plain/reinforced concrete abutment, wing wall, return wall with 100 mm dia AC pipe extending through the full width of the structures with slope of IV:20H towards drawing face complete as per drawings and technical specification Clause 614,709,1204.3.7</t>
  </si>
  <si>
    <t>Nos.</t>
  </si>
  <si>
    <t>7.23 (I)</t>
  </si>
  <si>
    <r>
      <rPr>
        <b/>
        <sz val="10"/>
        <rFont val="Arial"/>
        <family val="2"/>
      </rPr>
      <t>Backfilling</t>
    </r>
    <r>
      <rPr>
        <sz val="10"/>
        <rFont val="Arial"/>
        <family val="2"/>
      </rPr>
      <t xml:space="preserve"> behind abutment, wing wall and return wall complete as per drawings &amp; technical specification Clause 1204.3.8
</t>
    </r>
    <r>
      <rPr>
        <b/>
        <sz val="10"/>
        <rFont val="Arial"/>
        <family val="2"/>
      </rPr>
      <t>Granular material</t>
    </r>
    <r>
      <rPr>
        <sz val="10"/>
        <rFont val="Arial"/>
        <family val="2"/>
      </rPr>
      <t xml:space="preserve">
</t>
    </r>
  </si>
  <si>
    <t>6.6 Construction of RCC open drain 0.60 m x 0.60 m inside dimension lined with 120 mm thick RCC M-20 walls, 120 mm thick CC M-20 foundation, over 100 mm thick (Av) levelling course in PCC M-15 including excavation, dressing of sides and bottom, provision of HYSD reinforcement consisting 8 mm dia horizontal bars @ 150 mm c/c and L-shaped 8 mm dia vertical bars @ 150 mm c/c (L=800 mm) including cutting, bending and binding wire, placing in position, providing shuttering and concreting by using concrete mixer, compaction by vibration etc complete as per drawings and technical specifications.</t>
  </si>
  <si>
    <t>Rm</t>
  </si>
  <si>
    <t>7.18 (III)</t>
  </si>
  <si>
    <r>
      <t xml:space="preserve">Plain/reinforced cement concrete in substructure complete as per drawings and technical specification Clauses 802, 804, 805, 806, 807, 1202 ans 1204
For height upto 5 m
</t>
    </r>
    <r>
      <rPr>
        <b/>
        <sz val="10"/>
        <rFont val="Arial"/>
        <family val="2"/>
      </rPr>
      <t>III. R.C.C. grade M 20</t>
    </r>
    <r>
      <rPr>
        <sz val="10"/>
        <rFont val="Arial"/>
        <family val="2"/>
      </rPr>
      <t xml:space="preserve">
</t>
    </r>
    <r>
      <rPr>
        <b/>
        <sz val="10"/>
        <rFont val="Arial"/>
        <family val="2"/>
      </rPr>
      <t>cover slab of drain</t>
    </r>
  </si>
  <si>
    <r>
      <t xml:space="preserve">Supplying, fitting and placing </t>
    </r>
    <r>
      <rPr>
        <b/>
        <sz val="10"/>
        <rFont val="Arial"/>
        <family val="2"/>
      </rPr>
      <t>HYSD bar reinforcement</t>
    </r>
    <r>
      <rPr>
        <sz val="10"/>
        <rFont val="Arial"/>
        <family val="2"/>
      </rPr>
      <t xml:space="preserve"> (Fe 415) in substructrue complete as per drawings and technical specification Clauses 1002, 1005, 1010 &amp; 1202</t>
    </r>
  </si>
  <si>
    <t>MT</t>
  </si>
  <si>
    <t>7.23 (II)</t>
  </si>
  <si>
    <r>
      <t xml:space="preserve">Backfilling behind abutment, wing wall and return wall complete as per drawings &amp; technical specification Clause 1204.3.8
</t>
    </r>
    <r>
      <rPr>
        <b/>
        <sz val="10"/>
        <color indexed="8"/>
        <rFont val="Arial"/>
        <family val="2"/>
      </rPr>
      <t>(II) Sandy Material</t>
    </r>
  </si>
  <si>
    <t>7.27 (II)</t>
  </si>
  <si>
    <r>
      <t xml:space="preserve">Providing and laying concrete for reinforced cement concrete in superstructure as per drawing and technical specification Clause 800,1205.4 &amp; 1205.5                                     
</t>
    </r>
    <r>
      <rPr>
        <b/>
        <sz val="10"/>
        <color indexed="8"/>
        <rFont val="Arial"/>
        <family val="2"/>
      </rPr>
      <t>(II). R.C.C grade M 25 (Design mix)</t>
    </r>
  </si>
  <si>
    <t>Supplying, fitting and placing HYSD bar reinforcement (Fe 415) in superstructrue complete as per drawings and technical specification Clause 1002,1005,1010 &amp; 1202.</t>
  </si>
  <si>
    <t>Tonne</t>
  </si>
  <si>
    <t>Providing and laying filter media with granular crushed aggregates as per specification to a thickness of not less than 600 mm with smaller  size towards the soil and bigger size towards the wall and providing over the entire surface behind abutment, wing wall, return wall to the full height, compacted to firm condition complete as per drawing and technical specification  Clause 1204.3.8</t>
  </si>
  <si>
    <r>
      <t>Filler Joint</t>
    </r>
    <r>
      <rPr>
        <sz val="11"/>
        <color theme="1"/>
        <rFont val="Calibri"/>
        <family val="2"/>
        <scheme val="minor"/>
      </rPr>
      <t xml:space="preserve">
(II) Providing and fixing 20 mm thick compressible fibre board in </t>
    </r>
    <r>
      <rPr>
        <b/>
        <sz val="10"/>
        <rFont val="Arial"/>
        <family val="2"/>
      </rPr>
      <t>expansion joint</t>
    </r>
    <r>
      <rPr>
        <sz val="11"/>
        <color theme="1"/>
        <rFont val="Calibri"/>
        <family val="2"/>
        <scheme val="minor"/>
      </rPr>
      <t xml:space="preserve"> complete as per drawing and technical specifications
</t>
    </r>
  </si>
  <si>
    <r>
      <t>Painting Two Coats on New Concrete Surfaces</t>
    </r>
    <r>
      <rPr>
        <sz val="10"/>
        <color indexed="8"/>
        <rFont val="Arial"/>
        <family val="2"/>
      </rPr>
      <t xml:space="preserve">
Painting two coats including primer coat after filling the surface with synthetic enamel paint in all shades on new, plastered / concrete surfaces as per drawing and Technical Specification Clause 1701
</t>
    </r>
  </si>
  <si>
    <t xml:space="preserve">Laying Reinforced Cement Concrete Pipe NP4 as per technical specification Clause 1402.6
Providing and laying reinforced cement concrete pipe NP4 for culverts on first class bedding in single row including  fixing with cement mortar 1:2 but excluding excavation, bedding protection works, backfilling, concrete and masonry works in head walls and parapets Clause 1106. 1000MM
</t>
  </si>
  <si>
    <t>R.M.</t>
  </si>
  <si>
    <r>
      <t xml:space="preserve">Providing and laying </t>
    </r>
    <r>
      <rPr>
        <b/>
        <sz val="10"/>
        <rFont val="Arial"/>
        <family val="2"/>
      </rPr>
      <t>parapet with PCC M 15</t>
    </r>
    <r>
      <rPr>
        <sz val="11"/>
        <color theme="1"/>
        <rFont val="Calibri"/>
        <family val="2"/>
        <scheme val="minor"/>
      </rPr>
      <t xml:space="preserve"> as per drawing &amp; technical specifications Clauses 800 and 1208.4
II. Nominal mix (1:2.5:5)
</t>
    </r>
  </si>
  <si>
    <t>CuM</t>
  </si>
  <si>
    <t>Total of Construction work</t>
  </si>
  <si>
    <t>TOTAL COST (SAY LAKH )</t>
  </si>
  <si>
    <t xml:space="preserve">Maintenance of Road </t>
  </si>
  <si>
    <t>(i)</t>
  </si>
  <si>
    <t>1st Year @ 30000 Rs/KM</t>
  </si>
  <si>
    <t>Per Year</t>
  </si>
  <si>
    <t>(ii)</t>
  </si>
  <si>
    <t>2nd Year @ 40000 Rs/KM</t>
  </si>
  <si>
    <t>(iii)</t>
  </si>
  <si>
    <t>3rd Year @ 70000 Rs/KM</t>
  </si>
  <si>
    <t>(iv)</t>
  </si>
  <si>
    <t>4th Year @ 110000 Rs/KM</t>
  </si>
  <si>
    <t>(v)</t>
  </si>
  <si>
    <t>Total of Maintenance Cost</t>
  </si>
  <si>
    <t>Total Maintenance Cost In Lakh</t>
  </si>
  <si>
    <t>In Lakh</t>
  </si>
  <si>
    <t xml:space="preserve">Total (Construction + Maintenance) </t>
  </si>
  <si>
    <t>Add 18% GST</t>
  </si>
  <si>
    <t>GRAND TOTAL</t>
  </si>
  <si>
    <t>GRAND TOTAL In Lakh</t>
  </si>
  <si>
    <t>Length - 0.5  Km</t>
  </si>
  <si>
    <t>5th Year @ 150000 Rs/KM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</si>
</sst>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4"/>
      <color theme="1"/>
      <name val="Arial"/>
      <family val="2"/>
    </font>
    <font>
      <b/>
      <sz val="12"/>
      <color theme="1"/>
      <name val="Arial"/>
      <family val="2"/>
    </font>
    <font>
      <b/>
      <sz val="10"/>
      <color theme="1"/>
      <name val="Arial"/>
      <family val="2"/>
    </font>
    <font>
      <b/>
      <sz val="9"/>
      <color theme="1"/>
      <name val="Arial"/>
      <family val="2"/>
    </font>
    <font>
      <sz val="10"/>
      <color theme="1"/>
      <name val="Arial"/>
      <family val="2"/>
    </font>
    <font>
      <sz val="10"/>
      <color indexed="8"/>
      <name val="Arial"/>
      <family val="2"/>
    </font>
    <font>
      <b/>
      <sz val="10"/>
      <color indexed="8"/>
      <name val="Arial"/>
      <family val="2"/>
    </font>
    <font>
      <b/>
      <sz val="10"/>
      <name val="Arial"/>
      <family val="2"/>
    </font>
    <font>
      <sz val="10"/>
      <name val="Arial"/>
    </font>
    <font>
      <b/>
      <sz val="12"/>
      <color theme="1"/>
      <name val="Calibri"/>
      <family val="2"/>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s>
  <cellStyleXfs count="5">
    <xf numFmtId="0" fontId="0" fillId="0" borderId="0"/>
    <xf numFmtId="0" fontId="3" fillId="0" borderId="0"/>
    <xf numFmtId="0" fontId="1" fillId="0" borderId="0"/>
    <xf numFmtId="0" fontId="12" fillId="0" borderId="0"/>
    <xf numFmtId="0" fontId="3" fillId="0" borderId="0"/>
  </cellStyleXfs>
  <cellXfs count="69">
    <xf numFmtId="0" fontId="0" fillId="0" borderId="0" xfId="0"/>
    <xf numFmtId="0" fontId="4" fillId="0" borderId="0" xfId="1" applyFont="1" applyAlignment="1">
      <alignment horizontal="center"/>
    </xf>
    <xf numFmtId="0" fontId="1" fillId="0" borderId="0" xfId="2"/>
    <xf numFmtId="0" fontId="5" fillId="0" borderId="0" xfId="1" applyFont="1"/>
    <xf numFmtId="0" fontId="5" fillId="0" borderId="0" xfId="1" applyFont="1" applyAlignment="1">
      <alignment horizontal="center"/>
    </xf>
    <xf numFmtId="0" fontId="6" fillId="0" borderId="1" xfId="1" applyFont="1" applyBorder="1" applyAlignment="1">
      <alignment horizontal="center" wrapText="1"/>
    </xf>
    <xf numFmtId="0" fontId="7" fillId="0" borderId="0" xfId="1" applyFont="1" applyAlignment="1">
      <alignment horizontal="center" vertical="center" wrapText="1"/>
    </xf>
    <xf numFmtId="0" fontId="6" fillId="0" borderId="6" xfId="1" applyFont="1" applyBorder="1" applyAlignment="1">
      <alignment horizontal="center" wrapText="1"/>
    </xf>
    <xf numFmtId="0" fontId="6" fillId="0" borderId="0" xfId="1" applyFont="1" applyAlignment="1">
      <alignment horizontal="center" wrapText="1"/>
    </xf>
    <xf numFmtId="0" fontId="8" fillId="0" borderId="1" xfId="1" applyFont="1" applyBorder="1" applyAlignment="1">
      <alignment horizontal="center" vertical="top" wrapText="1"/>
    </xf>
    <xf numFmtId="0" fontId="6" fillId="0" borderId="1" xfId="1" applyFont="1" applyBorder="1" applyAlignment="1">
      <alignment horizontal="center" vertical="top" wrapText="1"/>
    </xf>
    <xf numFmtId="0" fontId="8" fillId="0" borderId="1" xfId="1" applyFont="1" applyBorder="1" applyAlignment="1">
      <alignment horizontal="justify" vertical="top" wrapText="1"/>
    </xf>
    <xf numFmtId="2" fontId="8" fillId="0" borderId="1" xfId="1" applyNumberFormat="1" applyFont="1" applyBorder="1" applyAlignment="1">
      <alignment horizontal="center" vertical="top" wrapText="1"/>
    </xf>
    <xf numFmtId="164" fontId="8" fillId="0" borderId="1" xfId="1" applyNumberFormat="1" applyFont="1" applyBorder="1" applyAlignment="1">
      <alignment horizontal="center" vertical="top" wrapText="1"/>
    </xf>
    <xf numFmtId="2" fontId="8" fillId="0" borderId="0" xfId="1" applyNumberFormat="1" applyFont="1" applyAlignment="1">
      <alignment horizontal="center" vertical="top" wrapText="1"/>
    </xf>
    <xf numFmtId="0" fontId="6" fillId="0" borderId="2" xfId="1" applyFont="1" applyBorder="1" applyAlignment="1">
      <alignment horizontal="justify" vertical="top" wrapText="1"/>
    </xf>
    <xf numFmtId="0" fontId="11" fillId="0" borderId="2" xfId="1" applyFont="1" applyBorder="1" applyAlignment="1">
      <alignment horizontal="justify" vertical="top" wrapText="1"/>
    </xf>
    <xf numFmtId="165" fontId="3" fillId="0" borderId="2" xfId="1" applyNumberFormat="1" applyBorder="1" applyAlignment="1">
      <alignment horizontal="center" vertical="top" wrapText="1"/>
    </xf>
    <xf numFmtId="0" fontId="6" fillId="0" borderId="1" xfId="1" applyFont="1" applyBorder="1" applyAlignment="1">
      <alignment horizontal="justify" vertical="top" wrapText="1"/>
    </xf>
    <xf numFmtId="165" fontId="6" fillId="0" borderId="1" xfId="1" applyNumberFormat="1" applyFont="1" applyBorder="1" applyAlignment="1">
      <alignment horizontal="center" vertical="top" wrapText="1"/>
    </xf>
    <xf numFmtId="0" fontId="6" fillId="0" borderId="2" xfId="1" applyFont="1" applyBorder="1" applyAlignment="1">
      <alignment horizontal="center" vertical="top" wrapText="1"/>
    </xf>
    <xf numFmtId="0" fontId="8" fillId="0" borderId="2" xfId="1" applyFont="1" applyBorder="1" applyAlignment="1">
      <alignment horizontal="justify" vertical="top" wrapText="1"/>
    </xf>
    <xf numFmtId="0" fontId="8" fillId="0" borderId="2" xfId="1" applyFont="1" applyBorder="1" applyAlignment="1">
      <alignment horizontal="center" vertical="top" wrapText="1"/>
    </xf>
    <xf numFmtId="0" fontId="3" fillId="0" borderId="1" xfId="1" applyBorder="1" applyAlignment="1">
      <alignment horizontal="justify" vertical="top" wrapText="1"/>
    </xf>
    <xf numFmtId="0" fontId="3" fillId="0" borderId="2" xfId="1" applyBorder="1" applyAlignment="1">
      <alignment horizontal="justify" vertical="top" wrapText="1"/>
    </xf>
    <xf numFmtId="0" fontId="3" fillId="0" borderId="1" xfId="1" applyBorder="1" applyAlignment="1">
      <alignment horizontal="center" vertical="top" wrapText="1"/>
    </xf>
    <xf numFmtId="0" fontId="11" fillId="0" borderId="1" xfId="1" applyFont="1" applyBorder="1" applyAlignment="1">
      <alignment horizontal="justify" vertical="top" wrapText="1"/>
    </xf>
    <xf numFmtId="0" fontId="11" fillId="0" borderId="1" xfId="3" applyFont="1" applyBorder="1" applyAlignment="1">
      <alignment horizontal="center" vertical="center" wrapText="1"/>
    </xf>
    <xf numFmtId="0" fontId="3" fillId="0" borderId="1" xfId="3" applyFont="1" applyBorder="1" applyAlignment="1">
      <alignment horizontal="justify" vertical="center" wrapText="1"/>
    </xf>
    <xf numFmtId="2" fontId="8" fillId="0" borderId="2" xfId="1" applyNumberFormat="1" applyFont="1" applyBorder="1" applyAlignment="1">
      <alignment horizontal="center" vertical="top" wrapText="1"/>
    </xf>
    <xf numFmtId="0" fontId="3" fillId="0" borderId="2" xfId="1" applyBorder="1" applyAlignment="1">
      <alignment horizontal="center" vertical="top" wrapText="1"/>
    </xf>
    <xf numFmtId="2" fontId="11" fillId="0" borderId="1" xfId="3" applyNumberFormat="1" applyFont="1" applyBorder="1" applyAlignment="1">
      <alignment horizontal="center" vertical="center" wrapText="1"/>
    </xf>
    <xf numFmtId="0" fontId="3" fillId="0" borderId="1" xfId="3" applyFont="1" applyBorder="1" applyAlignment="1">
      <alignment horizontal="left" vertical="center" wrapText="1"/>
    </xf>
    <xf numFmtId="0" fontId="8" fillId="0" borderId="1" xfId="1" applyFont="1" applyBorder="1" applyAlignment="1">
      <alignment horizontal="left" vertical="center" wrapText="1"/>
    </xf>
    <xf numFmtId="0" fontId="1" fillId="0" borderId="0" xfId="2" applyAlignment="1">
      <alignment horizontal="center" vertical="top"/>
    </xf>
    <xf numFmtId="2" fontId="1" fillId="0" borderId="0" xfId="2" applyNumberFormat="1"/>
    <xf numFmtId="2" fontId="3" fillId="0" borderId="0" xfId="1" applyNumberFormat="1" applyAlignment="1">
      <alignment horizontal="center" vertical="top" wrapText="1"/>
    </xf>
    <xf numFmtId="0" fontId="3" fillId="0" borderId="1" xfId="1" applyBorder="1" applyAlignment="1">
      <alignment horizontal="justify" vertical="center" wrapText="1"/>
    </xf>
    <xf numFmtId="2" fontId="6" fillId="0" borderId="1" xfId="1" applyNumberFormat="1" applyFont="1" applyBorder="1" applyAlignment="1">
      <alignment horizontal="center" vertical="top" wrapText="1"/>
    </xf>
    <xf numFmtId="0" fontId="3" fillId="0" borderId="7" xfId="1" applyBorder="1" applyAlignment="1">
      <alignment horizontal="justify" vertical="top" wrapText="1"/>
    </xf>
    <xf numFmtId="0" fontId="3" fillId="0" borderId="5" xfId="4" applyBorder="1" applyAlignment="1">
      <alignment horizontal="center" vertical="top"/>
    </xf>
    <xf numFmtId="0" fontId="3" fillId="0" borderId="2" xfId="4" applyBorder="1" applyAlignment="1">
      <alignment horizontal="justify" vertical="top" wrapText="1"/>
    </xf>
    <xf numFmtId="0" fontId="3" fillId="0" borderId="6" xfId="4" applyBorder="1" applyAlignment="1">
      <alignment horizontal="center"/>
    </xf>
    <xf numFmtId="2" fontId="3" fillId="0" borderId="6" xfId="4" applyNumberFormat="1" applyBorder="1" applyAlignment="1">
      <alignment horizontal="center"/>
    </xf>
    <xf numFmtId="2" fontId="12" fillId="0" borderId="1" xfId="3" applyNumberFormat="1" applyBorder="1" applyAlignment="1">
      <alignment horizontal="center" vertical="top" wrapText="1"/>
    </xf>
    <xf numFmtId="0" fontId="12" fillId="0" borderId="1" xfId="3" applyBorder="1" applyAlignment="1">
      <alignment horizontal="justify" vertical="top" wrapText="1"/>
    </xf>
    <xf numFmtId="0" fontId="12" fillId="0" borderId="1" xfId="3" applyBorder="1" applyAlignment="1">
      <alignment horizontal="center" wrapText="1"/>
    </xf>
    <xf numFmtId="2" fontId="12" fillId="0" borderId="1" xfId="3" applyNumberFormat="1" applyBorder="1" applyAlignment="1">
      <alignment horizontal="center" wrapText="1"/>
    </xf>
    <xf numFmtId="2" fontId="11" fillId="0" borderId="1" xfId="1" applyNumberFormat="1" applyFont="1" applyBorder="1" applyAlignment="1">
      <alignment horizontal="center" wrapText="1"/>
    </xf>
    <xf numFmtId="2" fontId="6" fillId="0" borderId="0" xfId="1" applyNumberFormat="1" applyFont="1" applyAlignment="1">
      <alignment horizontal="center" vertical="top" wrapText="1"/>
    </xf>
    <xf numFmtId="1" fontId="6" fillId="0" borderId="1" xfId="1" applyNumberFormat="1" applyFont="1" applyBorder="1" applyAlignment="1">
      <alignment horizontal="center" vertical="top" wrapText="1"/>
    </xf>
    <xf numFmtId="164" fontId="6" fillId="0" borderId="1" xfId="1" applyNumberFormat="1" applyFont="1" applyBorder="1" applyAlignment="1">
      <alignment horizontal="center" vertical="top" wrapText="1"/>
    </xf>
    <xf numFmtId="166" fontId="6" fillId="0" borderId="0" xfId="1" applyNumberFormat="1" applyFont="1" applyAlignment="1">
      <alignment horizontal="center" vertical="top" wrapText="1"/>
    </xf>
    <xf numFmtId="1" fontId="6" fillId="0" borderId="0" xfId="1" applyNumberFormat="1" applyFont="1" applyAlignment="1">
      <alignment horizontal="center" vertical="top" wrapText="1"/>
    </xf>
    <xf numFmtId="0" fontId="1" fillId="0" borderId="1" xfId="2" applyBorder="1"/>
    <xf numFmtId="2" fontId="2" fillId="0" borderId="1" xfId="2" applyNumberFormat="1" applyFont="1" applyBorder="1" applyAlignment="1">
      <alignment horizontal="center"/>
    </xf>
    <xf numFmtId="0" fontId="1" fillId="0" borderId="0" xfId="2" applyAlignment="1">
      <alignment horizontal="left"/>
    </xf>
    <xf numFmtId="0" fontId="13" fillId="0" borderId="0" xfId="2" applyFont="1"/>
    <xf numFmtId="0" fontId="6" fillId="0" borderId="1" xfId="1" applyFont="1" applyBorder="1" applyAlignment="1">
      <alignment horizontal="center" vertical="top" wrapText="1"/>
    </xf>
    <xf numFmtId="0" fontId="6" fillId="0" borderId="3" xfId="1" applyFont="1" applyBorder="1" applyAlignment="1">
      <alignment horizontal="center" vertical="top" wrapText="1"/>
    </xf>
    <xf numFmtId="0" fontId="6" fillId="0" borderId="8" xfId="1" applyFont="1" applyBorder="1" applyAlignment="1">
      <alignment horizontal="center" vertical="top" wrapText="1"/>
    </xf>
    <xf numFmtId="0" fontId="6" fillId="0" borderId="4" xfId="1" applyFont="1" applyBorder="1" applyAlignment="1">
      <alignment horizontal="center" vertical="top" wrapText="1"/>
    </xf>
    <xf numFmtId="0" fontId="4" fillId="0" borderId="0" xfId="1" applyFont="1" applyAlignment="1">
      <alignment horizontal="center"/>
    </xf>
    <xf numFmtId="0" fontId="6" fillId="0" borderId="1" xfId="1" applyFont="1" applyBorder="1" applyAlignment="1">
      <alignment horizontal="center" wrapText="1"/>
    </xf>
    <xf numFmtId="0" fontId="6" fillId="0" borderId="2" xfId="1" applyFont="1" applyBorder="1" applyAlignment="1">
      <alignment horizontal="center" wrapText="1"/>
    </xf>
    <xf numFmtId="0" fontId="6" fillId="0" borderId="5" xfId="1" applyFont="1" applyBorder="1" applyAlignment="1">
      <alignment horizontal="center" wrapText="1"/>
    </xf>
    <xf numFmtId="0" fontId="6" fillId="0" borderId="6" xfId="1" applyFont="1" applyBorder="1" applyAlignment="1">
      <alignment horizontal="center" wrapText="1"/>
    </xf>
    <xf numFmtId="0" fontId="7" fillId="0" borderId="3" xfId="1" applyFont="1" applyBorder="1" applyAlignment="1">
      <alignment horizontal="center" vertical="center" wrapText="1"/>
    </xf>
    <xf numFmtId="0" fontId="7" fillId="0" borderId="4" xfId="1" applyFont="1" applyBorder="1" applyAlignment="1">
      <alignment horizontal="center" vertical="center" wrapText="1"/>
    </xf>
  </cellXfs>
  <cellStyles count="5">
    <cellStyle name="Normal" xfId="0" builtinId="0"/>
    <cellStyle name="Normal 2" xfId="3" xr:uid="{BB8A758C-0981-432A-A9C7-6F0AD8666E57}"/>
    <cellStyle name="Normal 2 2" xfId="1" xr:uid="{A9A7EC41-A050-47B1-A8CD-22F8918B32CA}"/>
    <cellStyle name="Normal 2 3" xfId="4" xr:uid="{ECE87F20-E37A-4B1E-8A36-56D2C59CDF30}"/>
    <cellStyle name="Normal 3" xfId="2" xr:uid="{B387E2A5-1B3F-411C-A9DB-CC342F3445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theme" Target="theme/theme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calcChain" Target="calcChain.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sharedStrings" Target="sharedStrings.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372932</xdr:colOff>
      <xdr:row>74</xdr:row>
      <xdr:rowOff>108473</xdr:rowOff>
    </xdr:from>
    <xdr:to>
      <xdr:col>6</xdr:col>
      <xdr:colOff>814505</xdr:colOff>
      <xdr:row>74</xdr:row>
      <xdr:rowOff>718378</xdr:rowOff>
    </xdr:to>
    <xdr:sp macro="" textlink="">
      <xdr:nvSpPr>
        <xdr:cNvPr id="2" name="Rectangle 1">
          <a:extLst>
            <a:ext uri="{FF2B5EF4-FFF2-40B4-BE49-F238E27FC236}">
              <a16:creationId xmlns:a16="http://schemas.microsoft.com/office/drawing/2014/main" id="{59DCBD5D-3CE4-4D4B-B342-515D3BD6ACD5}"/>
            </a:ext>
          </a:extLst>
        </xdr:cNvPr>
        <xdr:cNvSpPr>
          <a:spLocks noChangeArrowheads="1"/>
        </xdr:cNvSpPr>
      </xdr:nvSpPr>
      <xdr:spPr bwMode="auto">
        <a:xfrm>
          <a:off x="4582982" y="85947773"/>
          <a:ext cx="2213223" cy="609905"/>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Times New Roman"/>
              <a:cs typeface="Times New Roman"/>
            </a:rPr>
            <a:t>Executive Engineer  </a:t>
          </a:r>
        </a:p>
        <a:p>
          <a:pPr algn="ctr" rtl="1">
            <a:defRPr sz="1000"/>
          </a:pPr>
          <a:r>
            <a:rPr lang="en-US" sz="1000" b="1" i="0" strike="noStrike">
              <a:solidFill>
                <a:srgbClr val="000000"/>
              </a:solidFill>
              <a:latin typeface="Times New Roman"/>
              <a:cs typeface="Times New Roman"/>
            </a:rPr>
            <a:t>PIU-1, CGRRDA, BIJAPUR</a:t>
          </a:r>
        </a:p>
      </xdr:txBody>
    </xdr:sp>
    <xdr:clientData/>
  </xdr:twoCellAnchor>
  <xdr:twoCellAnchor>
    <xdr:from>
      <xdr:col>0</xdr:col>
      <xdr:colOff>0</xdr:colOff>
      <xdr:row>74</xdr:row>
      <xdr:rowOff>109817</xdr:rowOff>
    </xdr:from>
    <xdr:to>
      <xdr:col>2</xdr:col>
      <xdr:colOff>1078232</xdr:colOff>
      <xdr:row>74</xdr:row>
      <xdr:rowOff>680058</xdr:rowOff>
    </xdr:to>
    <xdr:sp macro="" textlink="">
      <xdr:nvSpPr>
        <xdr:cNvPr id="3" name="Rectangle 2">
          <a:extLst>
            <a:ext uri="{FF2B5EF4-FFF2-40B4-BE49-F238E27FC236}">
              <a16:creationId xmlns:a16="http://schemas.microsoft.com/office/drawing/2014/main" id="{29E62975-B5AB-4138-BE82-5DF8B5D25589}"/>
            </a:ext>
          </a:extLst>
        </xdr:cNvPr>
        <xdr:cNvSpPr>
          <a:spLocks noChangeArrowheads="1"/>
        </xdr:cNvSpPr>
      </xdr:nvSpPr>
      <xdr:spPr bwMode="auto">
        <a:xfrm>
          <a:off x="0" y="85949117"/>
          <a:ext cx="2192657" cy="570241"/>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Times New Roman"/>
              <a:cs typeface="Times New Roman"/>
            </a:rPr>
            <a:t>Sub Engineer  ,</a:t>
          </a:r>
        </a:p>
        <a:p>
          <a:pPr algn="ctr" rtl="1">
            <a:defRPr sz="1000"/>
          </a:pPr>
          <a:r>
            <a:rPr lang="en-US" sz="1000" b="1" i="0" strike="noStrike">
              <a:solidFill>
                <a:srgbClr val="000000"/>
              </a:solidFill>
              <a:latin typeface="Times New Roman"/>
              <a:cs typeface="Times New Roman"/>
            </a:rPr>
            <a:t>PIU-1, CGRRDA, BIJAPUR</a:t>
          </a:r>
        </a:p>
      </xdr:txBody>
    </xdr:sp>
    <xdr:clientData/>
  </xdr:twoCellAnchor>
  <xdr:twoCellAnchor>
    <xdr:from>
      <xdr:col>2</xdr:col>
      <xdr:colOff>1181100</xdr:colOff>
      <xdr:row>74</xdr:row>
      <xdr:rowOff>122605</xdr:rowOff>
    </xdr:from>
    <xdr:to>
      <xdr:col>4</xdr:col>
      <xdr:colOff>226691</xdr:colOff>
      <xdr:row>74</xdr:row>
      <xdr:rowOff>729502</xdr:rowOff>
    </xdr:to>
    <xdr:sp macro="" textlink="">
      <xdr:nvSpPr>
        <xdr:cNvPr id="4" name="Rectangle 4">
          <a:extLst>
            <a:ext uri="{FF2B5EF4-FFF2-40B4-BE49-F238E27FC236}">
              <a16:creationId xmlns:a16="http://schemas.microsoft.com/office/drawing/2014/main" id="{64A298AC-5109-4B75-95A1-9F9C20952378}"/>
            </a:ext>
          </a:extLst>
        </xdr:cNvPr>
        <xdr:cNvSpPr>
          <a:spLocks noChangeArrowheads="1"/>
        </xdr:cNvSpPr>
      </xdr:nvSpPr>
      <xdr:spPr bwMode="auto">
        <a:xfrm>
          <a:off x="2295525" y="85961905"/>
          <a:ext cx="2141216" cy="606897"/>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Times New Roman"/>
              <a:cs typeface="Times New Roman"/>
            </a:rPr>
            <a:t>Assistant Engineer  </a:t>
          </a:r>
        </a:p>
        <a:p>
          <a:pPr algn="ctr" rtl="1">
            <a:defRPr sz="1000"/>
          </a:pPr>
          <a:r>
            <a:rPr lang="en-US" sz="1000" b="1" i="0" strike="noStrike">
              <a:solidFill>
                <a:srgbClr val="000000"/>
              </a:solidFill>
              <a:latin typeface="Times New Roman"/>
              <a:cs typeface="Times New Roman"/>
            </a:rPr>
            <a:t>PIU-1, CGRRDA, BIJAPUR</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haira\d\RAJGARH\Narsinggarh%20sub%20divistion\BODA%20(NEW)\SOIL%20TEST%20REPORT-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pmgsy\C\WINDOWS\Desktop\Haldkar\PMGSY%202000-2001\Book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g/WINDOWS/Desktop/Complete%20Data%20for%20DPR/PRIORITY%20ROADS/BADAMALAHRA/Belda/Ghuwara-%20Indora%20Road%20to%20Bhelda%20Village_DPR_21-11-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mgsy-cg\C\PMGSY\P-1%20to%20P-IV\P-1%20to%20P-IV%20(2005-06)\Haldkar\PMGSY%202000-2001\Book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Documents%20and%20Settings\ACC\Local%20Settings\Temporary%20Internet%20Files\Content.IE5\T5JRFUTM\RUPESH\Analysis\Analysis%20of%20road%20for%20NRRDA\FINAL%20%20ANALYSIS%20OF%20RATE%20(RURAL%20ROA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er%20(E)/Documents%20and%20Settings/admin/Desktop/Admaliya/Admaliya_es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Analysis%20of%20rates%20for%20Rural%20Roads/ARRR-ver-1104.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ARRR-ver-1104%20%20Bemetara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wk-2\d\DHAVAN\DPR.ODK\ARRR-ver-11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Backup%20of%20M.M%20Com.%2012112008\Bhagalpur%20District\TS%20Sonhaoula\MyWorks\Chapra%20DPR\MORD%20Rate%20Analysis%20(Sar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lient9\c\Documents%20and%20Settings\SANJAY%20PANDIT\My%20Documents\Excle%20File\WINDOWS\Temporary%20Internet%20Files\Content.IE5\CTAZWXIV\Project_Proposals_2002-03_23-8-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ld\e\PMGSY\RATE%20ANALYSIS%20output(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Rajsothwal\KBK%20_BOQ\SANKAR\KBK-ROADS\RAYAGADA%20ROADS\Kannabai\Siripai-6\Kanabai\Annexures\rayagada_28-11-05\Rate%20analysis%20_KBK_Rayag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capes-8\f\WINDOWS\Desktop\Documents%20and%20Settings\mprrda\Desktop\My%20Documents\Excel\PRIORITIES\WINDOWS\Temporary%20Internet%20Files\Content.IE5\CTAZWXIV\Project_Proposals_2002-03_23-8-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rintserver\everyone\Documents%20and%20Settings\mkalhan\Desktop\New%20Folder\as%20on%207.12.2007\Copy%20of%20ARRR-ver-1104.xls"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file:///C:\Users\Windows\Desktop\SCA\Bijapur%20Bhairm%20Final\Mutwendi%20Camp%20To%20Mutwendi%20(Van%20gram).xls" TargetMode="External"/><Relationship Id="rId1" Type="http://schemas.openxmlformats.org/officeDocument/2006/relationships/externalLinkPath" Target="/Users/Windows/Desktop/SCA/Bijapur%20Bhairm%20Final/Mutwendi%20Camp%20To%20Mutwendi%20(Van%20gram).xls"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C:\Users\Windows\Desktop\SCA\Bijapur%20Bhairm%20Final\Kawadgaon%20To%20Hirmagunda.xls" TargetMode="External"/><Relationship Id="rId1" Type="http://schemas.openxmlformats.org/officeDocument/2006/relationships/externalLinkPath" Target="/Users/Windows/Desktop/SCA/Bijapur%20Bhairm%20Final/Kawadgaon%20To%20Hirmagund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ibration"/>
      <sheetName val="OMC.MDD"/>
      <sheetName val="ATTERBERG LIMIT"/>
      <sheetName val="C.B.R.FORMAT"/>
      <sheetName val="Sieve Analysis"/>
      <sheetName val="PR-1"/>
      <sheetName val="Sub Engg scale"/>
      <sheetName val="CBR "/>
      <sheetName val="Letter"/>
      <sheetName val="Plant &amp;  Machinery"/>
      <sheetName val="FdnDes_Soil"/>
      <sheetName val="Input"/>
      <sheetName val="Material"/>
      <sheetName val="Labour"/>
      <sheetName val="PROCTOR"/>
      <sheetName val="Sarguja (S)"/>
      <sheetName val="Rabi old"/>
      <sheetName val="Gen Info"/>
      <sheetName val="Back_Cal_for OMC"/>
      <sheetName val="revised data"/>
      <sheetName val="sorna-lanjera"/>
      <sheetName val="Lead"/>
      <sheetName val="ABQ"/>
      <sheetName val="DT"/>
      <sheetName val="Flanged Beams"/>
      <sheetName val="Rectangular Beam"/>
      <sheetName val="Quarry Chart"/>
      <sheetName val="Rd"/>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Sweeper Machine"/>
      <sheetName val="Sheet1"/>
      <sheetName val="RATE_MAT (2)"/>
      <sheetName val="Dev"/>
      <sheetName val="Abs_Road"/>
      <sheetName val="8"/>
      <sheetName val="6"/>
      <sheetName val="MATERIAL COST"/>
      <sheetName val="basic"/>
      <sheetName val="Unconnected"/>
      <sheetName val="SOIL TEST REPORT-1"/>
      <sheetName val="Information"/>
      <sheetName val="Roadlist"/>
      <sheetName val="Intro"/>
      <sheetName val="RATE"/>
      <sheetName val="Estimate_A"/>
      <sheetName val="Box Qty 4x3"/>
      <sheetName val="F-8-ANAL"/>
      <sheetName val="BOX CULVERT (3 X 2.5)"/>
      <sheetName val="Cover"/>
      <sheetName val="BOX CULVERT ( 2X4X3)"/>
      <sheetName val="GSB_Quantity"/>
      <sheetName val="01"/>
      <sheetName val="02"/>
      <sheetName val="03"/>
      <sheetName val="04"/>
      <sheetName val="C5TRAFFIC"/>
      <sheetName val="ANALYSIS"/>
      <sheetName val="2-wlr"/>
      <sheetName val="slab"/>
      <sheetName val="ultmom"/>
      <sheetName val="Admin"/>
      <sheetName val="foundation(V)"/>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connected"/>
      <sheetName val="Upgradation moorum"/>
      <sheetName val="Stability"/>
      <sheetName val="DETAILED  BOQ"/>
      <sheetName val="Quarry Chart"/>
      <sheetName val="Material"/>
      <sheetName val="FORM5"/>
      <sheetName val="Rate"/>
      <sheetName val="RET "/>
      <sheetName val="TOE"/>
      <sheetName val="ABQ"/>
      <sheetName val="Table 4"/>
      <sheetName val="Table 5"/>
      <sheetName val="Table 2"/>
      <sheetName val="Table 27"/>
      <sheetName val="Labour"/>
      <sheetName val="Plant &amp;  Machinery"/>
      <sheetName val="DataMachin"/>
      <sheetName val="DataRateL"/>
      <sheetName val="Sweeper Machine"/>
      <sheetName val="Sheet1"/>
      <sheetName val="Condition survey"/>
      <sheetName val="01"/>
      <sheetName val="02"/>
      <sheetName val="03"/>
      <sheetName val="04"/>
      <sheetName val="Lead"/>
      <sheetName val="revised data"/>
      <sheetName val="Gen Info"/>
      <sheetName val="foundation(V)"/>
      <sheetName val="DT"/>
      <sheetName val="Abs_Road"/>
      <sheetName val="basdat"/>
      <sheetName val="CD"/>
      <sheetName val="CD_All_No_"/>
      <sheetName val="ATTERBERG LIMIT"/>
      <sheetName val="GSB_Quantity"/>
      <sheetName val="BQ"/>
      <sheetName val="DATA"/>
      <sheetName val="Cont.Wt."/>
      <sheetName val="Letter"/>
      <sheetName val="INPUT-DATA"/>
      <sheetName val="Rd"/>
      <sheetName val="maya"/>
      <sheetName val="8"/>
      <sheetName val="6"/>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 val="CBR "/>
      <sheetName val="MAIN"/>
      <sheetName val="Assumptions"/>
      <sheetName val="Back_Cal_for OMC"/>
      <sheetName val="hyperstatic-3"/>
      <sheetName val="foundation(V)"/>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connected"/>
      <sheetName val="Upgradation moorum"/>
      <sheetName val="Labour"/>
      <sheetName val="Material"/>
      <sheetName val="Plant &amp;  Machinery"/>
      <sheetName val="Sarguja (S)"/>
      <sheetName val="BQ"/>
      <sheetName val="Gen Info"/>
      <sheetName val="(1)FILL FIRST"/>
      <sheetName val="(2)PROGRESIV EXP."/>
      <sheetName val="(4)F-81 Exp.side"/>
      <sheetName val="(3)F-81 RECV."/>
      <sheetName val="form26"/>
    </sheetNames>
    <sheetDataSet>
      <sheetData sheetId="0" refreshError="1">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TTERBERG LIMIT"/>
      <sheetName val="Unconnected"/>
      <sheetName val="BQ"/>
      <sheetName val="Rabi old"/>
      <sheetName val="Letter"/>
      <sheetName val="Back_Cal_for OMC"/>
      <sheetName val="Gen Info"/>
      <sheetName val="Sarguja (S)"/>
      <sheetName val="Lead"/>
      <sheetName val="TrCarr"/>
      <sheetName val="Design of two-way slab"/>
      <sheetName val="F8"/>
      <sheetName val="Quarry Chart"/>
      <sheetName val="BOXCELL"/>
      <sheetName val="Cut Fill"/>
      <sheetName val="Traffic"/>
      <sheetName val="Tree_Enu"/>
      <sheetName val="Plant _  Machinery"/>
      <sheetName val="FORM5"/>
      <sheetName val="Rate"/>
      <sheetName val="RET "/>
      <sheetName val="TOE"/>
      <sheetName val="Inventory"/>
      <sheetName val="Main"/>
      <sheetName val="CD"/>
      <sheetName val="CD_All_No."/>
      <sheetName val="Mst_Rate"/>
      <sheetName val="BOQ-Part1"/>
    </sheetNames>
    <sheetDataSet>
      <sheetData sheetId="0"/>
      <sheetData sheetId="1"/>
      <sheetData sheetId="2"/>
      <sheetData sheetId="3"/>
      <sheetData sheetId="4"/>
      <sheetData sheetId="5"/>
      <sheetData sheetId="6"/>
      <sheetData sheetId="7"/>
      <sheetData sheetId="8" refreshError="1">
        <row r="19">
          <cell r="D19">
            <v>89</v>
          </cell>
        </row>
      </sheetData>
      <sheetData sheetId="9" refreshError="1">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PUT"/>
      <sheetName val="Cover"/>
      <sheetName val="CP"/>
      <sheetName val="MDS"/>
      <sheetName val="NMH"/>
      <sheetName val="Contents"/>
      <sheetName val="abs"/>
      <sheetName val="Summary"/>
      <sheetName val="CheckList"/>
      <sheetName val=" F-1"/>
      <sheetName val="F-2A"/>
      <sheetName val=" F-2B"/>
      <sheetName val="F-4"/>
      <sheetName val="Ex CD"/>
      <sheetName val="Test"/>
      <sheetName val="Traffic"/>
      <sheetName val="PD"/>
      <sheetName val="Crust Details"/>
      <sheetName val=" F-6"/>
      <sheetName val="Curve Desigen"/>
      <sheetName val="Ew_Qty"/>
      <sheetName val="TBM list"/>
      <sheetName val="cd list"/>
      <sheetName val="Hydrolic"/>
      <sheetName val="cd_1-row"/>
      <sheetName val="cd_2-row"/>
      <sheetName val="fcw_20_30m"/>
      <sheetName val="VCW_2"/>
      <sheetName val="VCW_4"/>
      <sheetName val="VCW_6"/>
      <sheetName val="VCW_10"/>
      <sheetName val="VCW_20"/>
      <sheetName val="protection"/>
      <sheetName val="3X3X8 BOX"/>
      <sheetName val="slab 3 mX1"/>
      <sheetName val="SC_2.0"/>
      <sheetName val="SC_1.5"/>
      <sheetName val="SC_xX2m"/>
      <sheetName val="SC_xX3m"/>
      <sheetName val="SC_xX3mA"/>
      <sheetName val="BQ"/>
      <sheetName val="P-4"/>
      <sheetName val="A"/>
      <sheetName val="B"/>
      <sheetName val="Format-B"/>
      <sheetName val="Curve"/>
      <sheetName val="MAIN"/>
      <sheetName val="Assumptions"/>
    </sheetNames>
    <sheetDataSet>
      <sheetData sheetId="0"/>
      <sheetData sheetId="1"/>
      <sheetData sheetId="2"/>
      <sheetData sheetId="3"/>
      <sheetData sheetId="4" refreshError="1"/>
      <sheetData sheetId="5" refreshError="1"/>
      <sheetData sheetId="6" refreshError="1"/>
      <sheetData sheetId="7"/>
      <sheetData sheetId="8" refreshError="1"/>
      <sheetData sheetId="9"/>
      <sheetData sheetId="10" refreshError="1"/>
      <sheetData sheetId="11" refreshError="1"/>
      <sheetData sheetId="12"/>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Unconnected"/>
      <sheetName val="FRL-OGL"/>
      <sheetName val="8"/>
      <sheetName val="PROCTOR"/>
      <sheetName val="Rabi old"/>
      <sheetName val="Abstract."/>
      <sheetName val="Sarguja (S)"/>
      <sheetName val="PLAN_FEB97"/>
      <sheetName val="D.E."/>
      <sheetName val="Abs_Road"/>
      <sheetName val="Estimate_Slab"/>
      <sheetName val="F8"/>
      <sheetName val="RA-1"/>
      <sheetName val="F8-MACHINE"/>
      <sheetName val="Quarry Chart"/>
      <sheetName val="L040"/>
      <sheetName val="Plant &amp; Machinery"/>
      <sheetName val="Rd"/>
      <sheetName val="Plant _  Machinery"/>
      <sheetName val="basdat"/>
      <sheetName val="Box Qty 4x3"/>
      <sheetName val="CD"/>
      <sheetName val="CD_All_No_"/>
      <sheetName val="CD_All_No."/>
      <sheetName val="INPUT-DATA"/>
      <sheetName val="DATA"/>
      <sheetName val="GSB_Quantity"/>
      <sheetName val="MATERIAL COST"/>
      <sheetName val=" Master list AM "/>
      <sheetName val="R.A."/>
      <sheetName val="ewst"/>
      <sheetName val="Gen Info"/>
      <sheetName val="temp"/>
      <sheetName val="Sub Engg scale"/>
      <sheetName val="C11"/>
      <sheetName val="C9"/>
      <sheetName val="C15"/>
      <sheetName val="C5"/>
      <sheetName val="C4"/>
      <sheetName val="C14"/>
      <sheetName val="C6"/>
      <sheetName val="C10"/>
      <sheetName val="C3"/>
      <sheetName val="C12"/>
      <sheetName val="C2"/>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Information"/>
      <sheetName val="Sheet1"/>
      <sheetName val="RATE_MAT (2)"/>
      <sheetName val="Lead"/>
      <sheetName val="Mst_Rate"/>
      <sheetName val="Cover sheet"/>
      <sheetName val="basic-data"/>
      <sheetName val="mem-property"/>
      <sheetName val="Sweeper Machine"/>
      <sheetName val="Progressin Next mon-AP-17"/>
      <sheetName val="Condition survey"/>
      <sheetName val="F8-LABOUR"/>
      <sheetName val="Design of two-way slab"/>
      <sheetName val="Concrete_D."/>
      <sheetName val="bASICDATA"/>
      <sheetName val="cul-invSUBMITTED"/>
      <sheetName val="Estt_Rd"/>
      <sheetName val="Rectangular Beam"/>
      <sheetName val="BOQ-Part1"/>
      <sheetName val="Table 4"/>
      <sheetName val="Table 5"/>
      <sheetName val="Table 2"/>
      <sheetName val="Table 27"/>
      <sheetName val="Unit Rate"/>
      <sheetName val="MAT.COST"/>
      <sheetName val="Proctor Test (1)"/>
      <sheetName val="Analysis of Rate"/>
      <sheetName val="Pakur-Railway Freights"/>
      <sheetName val="CD Data"/>
      <sheetName val="Blocks"/>
      <sheetName val="data sheet"/>
      <sheetName val="quaries"/>
      <sheetName val="To Print PRE"/>
      <sheetName val="0.5 SPAN 6 WIDTH"/>
      <sheetName val="C. CD Work"/>
      <sheetName val="Updated Data"/>
      <sheetName val="Slab_1.5m"/>
      <sheetName val="Slab_17.0m"/>
      <sheetName val="Slab_2.0m"/>
      <sheetName val="Slab_3.0m"/>
      <sheetName val="Slab_4.0m"/>
      <sheetName val="Slab_5.0m"/>
      <sheetName val="Slab_6.0m"/>
      <sheetName val="Slab_9.0m"/>
      <sheetName val="Cutfill"/>
      <sheetName val="2x2 2 CEL_BACH"/>
      <sheetName val="Back_Cal_for OMC"/>
      <sheetName val="DLP POST 5 YRS"/>
      <sheetName val="Pre-data"/>
      <sheetName val="02-07-Indore_&amp;_Khandwa"/>
      <sheetName val="Plant_&amp;__Machinery"/>
      <sheetName val="02-07-Indore_&amp;_Khandwa1"/>
      <sheetName val="Plant_&amp;__Machinery1"/>
      <sheetName val="02-07-Indore_&amp;_Khandwa2"/>
      <sheetName val="Plant_&amp;__Machinery2"/>
      <sheetName val="02-07-Indore_&amp;_Khandwa3"/>
      <sheetName val="Plant_&amp;__Machinery3"/>
      <sheetName val="form2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
      <sheetName val="Letter"/>
    </sheetNames>
    <sheetDataSet>
      <sheetData sheetId="0" refreshError="1"/>
      <sheetData sheetId="1" refreshError="1"/>
      <sheetData sheetId="2" refreshError="1">
        <row r="4">
          <cell r="G4">
            <v>200</v>
          </cell>
        </row>
        <row r="5">
          <cell r="G5">
            <v>3200</v>
          </cell>
        </row>
        <row r="6">
          <cell r="G6">
            <v>2700</v>
          </cell>
        </row>
        <row r="8">
          <cell r="G8">
            <v>250</v>
          </cell>
        </row>
        <row r="9">
          <cell r="G9">
            <v>400</v>
          </cell>
        </row>
        <row r="10">
          <cell r="G10">
            <v>200</v>
          </cell>
        </row>
        <row r="11">
          <cell r="G11">
            <v>150</v>
          </cell>
        </row>
        <row r="13">
          <cell r="G13">
            <v>1200</v>
          </cell>
        </row>
        <row r="15">
          <cell r="G15">
            <v>450</v>
          </cell>
        </row>
        <row r="19">
          <cell r="G19">
            <v>300</v>
          </cell>
        </row>
        <row r="20">
          <cell r="G20">
            <v>1000</v>
          </cell>
        </row>
        <row r="21">
          <cell r="G21">
            <v>500</v>
          </cell>
        </row>
        <row r="23">
          <cell r="G23">
            <v>100</v>
          </cell>
        </row>
        <row r="24">
          <cell r="G24">
            <v>600</v>
          </cell>
        </row>
        <row r="25">
          <cell r="G25">
            <v>1000</v>
          </cell>
        </row>
        <row r="27">
          <cell r="G27">
            <v>50</v>
          </cell>
        </row>
        <row r="28">
          <cell r="G28">
            <v>425</v>
          </cell>
        </row>
        <row r="30">
          <cell r="G30">
            <v>60</v>
          </cell>
        </row>
        <row r="31">
          <cell r="G31">
            <v>75</v>
          </cell>
        </row>
        <row r="34">
          <cell r="G34">
            <v>225</v>
          </cell>
        </row>
        <row r="46">
          <cell r="G46">
            <v>250</v>
          </cell>
        </row>
        <row r="47">
          <cell r="G47">
            <v>250</v>
          </cell>
        </row>
        <row r="48">
          <cell r="G48">
            <v>240</v>
          </cell>
        </row>
        <row r="49">
          <cell r="G49">
            <v>240</v>
          </cell>
        </row>
        <row r="51">
          <cell r="G51">
            <v>650</v>
          </cell>
        </row>
        <row r="53">
          <cell r="G53">
            <v>300</v>
          </cell>
        </row>
        <row r="54">
          <cell r="G54">
            <v>500</v>
          </cell>
        </row>
      </sheetData>
      <sheetData sheetId="3" refreshError="1">
        <row r="3">
          <cell r="D3">
            <v>77.87</v>
          </cell>
        </row>
        <row r="4">
          <cell r="D4">
            <v>81.53</v>
          </cell>
        </row>
        <row r="5">
          <cell r="D5">
            <v>81.53</v>
          </cell>
        </row>
        <row r="6">
          <cell r="D6">
            <v>81.53</v>
          </cell>
        </row>
        <row r="7">
          <cell r="D7">
            <v>150</v>
          </cell>
        </row>
        <row r="8">
          <cell r="D8">
            <v>81.53</v>
          </cell>
        </row>
        <row r="9">
          <cell r="D9">
            <v>81.53</v>
          </cell>
        </row>
        <row r="10">
          <cell r="D10">
            <v>81.53</v>
          </cell>
        </row>
        <row r="11">
          <cell r="D11">
            <v>150</v>
          </cell>
        </row>
        <row r="12">
          <cell r="D12">
            <v>150</v>
          </cell>
        </row>
        <row r="13">
          <cell r="D13">
            <v>150</v>
          </cell>
        </row>
        <row r="14">
          <cell r="D14">
            <v>175</v>
          </cell>
        </row>
        <row r="15">
          <cell r="D15">
            <v>150</v>
          </cell>
        </row>
        <row r="18">
          <cell r="D18">
            <v>77.87</v>
          </cell>
        </row>
        <row r="20">
          <cell r="D20">
            <v>120</v>
          </cell>
        </row>
        <row r="21">
          <cell r="D21">
            <v>150</v>
          </cell>
        </row>
        <row r="22">
          <cell r="D22">
            <v>150</v>
          </cell>
        </row>
      </sheetData>
      <sheetData sheetId="4" refreshError="1">
        <row r="3">
          <cell r="D3">
            <v>30</v>
          </cell>
        </row>
        <row r="4">
          <cell r="D4">
            <v>400</v>
          </cell>
        </row>
        <row r="5">
          <cell r="D5">
            <v>375</v>
          </cell>
        </row>
        <row r="6">
          <cell r="D6">
            <v>350</v>
          </cell>
        </row>
        <row r="7">
          <cell r="D7">
            <v>400</v>
          </cell>
        </row>
        <row r="8">
          <cell r="D8">
            <v>375</v>
          </cell>
        </row>
        <row r="9">
          <cell r="D9">
            <v>350</v>
          </cell>
        </row>
        <row r="14">
          <cell r="D14">
            <v>375</v>
          </cell>
        </row>
        <row r="15">
          <cell r="D15">
            <v>350</v>
          </cell>
        </row>
        <row r="16">
          <cell r="D16">
            <v>350</v>
          </cell>
        </row>
        <row r="17">
          <cell r="D17">
            <v>375</v>
          </cell>
        </row>
        <row r="18">
          <cell r="D18">
            <v>350</v>
          </cell>
        </row>
        <row r="19">
          <cell r="D19">
            <v>300</v>
          </cell>
        </row>
        <row r="20">
          <cell r="D20">
            <v>100</v>
          </cell>
        </row>
        <row r="21">
          <cell r="D21">
            <v>100</v>
          </cell>
        </row>
        <row r="22">
          <cell r="D22">
            <v>100</v>
          </cell>
        </row>
        <row r="23">
          <cell r="D23">
            <v>220</v>
          </cell>
        </row>
        <row r="24">
          <cell r="D24">
            <v>230</v>
          </cell>
        </row>
        <row r="25">
          <cell r="D25">
            <v>270</v>
          </cell>
        </row>
        <row r="26">
          <cell r="D26">
            <v>350</v>
          </cell>
        </row>
        <row r="27">
          <cell r="D27">
            <v>325</v>
          </cell>
        </row>
        <row r="28">
          <cell r="D28">
            <v>2500</v>
          </cell>
        </row>
        <row r="29">
          <cell r="D29">
            <v>150</v>
          </cell>
        </row>
        <row r="30">
          <cell r="D30">
            <v>30</v>
          </cell>
        </row>
        <row r="31">
          <cell r="D31">
            <v>40</v>
          </cell>
        </row>
        <row r="32">
          <cell r="D32">
            <v>45</v>
          </cell>
        </row>
        <row r="33">
          <cell r="D33">
            <v>70</v>
          </cell>
        </row>
        <row r="34">
          <cell r="D34">
            <v>30</v>
          </cell>
        </row>
        <row r="35">
          <cell r="D35">
            <v>25</v>
          </cell>
        </row>
        <row r="36">
          <cell r="D36">
            <v>35</v>
          </cell>
        </row>
        <row r="37">
          <cell r="D37">
            <v>150</v>
          </cell>
        </row>
        <row r="38">
          <cell r="D38">
            <v>30</v>
          </cell>
        </row>
        <row r="39">
          <cell r="D39">
            <v>17500</v>
          </cell>
        </row>
        <row r="40">
          <cell r="D40" t="str">
            <v>Input Rate</v>
          </cell>
        </row>
        <row r="41">
          <cell r="D41" t="str">
            <v>Input Rate</v>
          </cell>
        </row>
        <row r="42">
          <cell r="D42">
            <v>16100</v>
          </cell>
        </row>
        <row r="43">
          <cell r="D43">
            <v>15500</v>
          </cell>
        </row>
        <row r="44">
          <cell r="D44">
            <v>12000</v>
          </cell>
        </row>
        <row r="45">
          <cell r="D45">
            <v>12000</v>
          </cell>
        </row>
        <row r="46">
          <cell r="D46">
            <v>70</v>
          </cell>
        </row>
        <row r="47">
          <cell r="D47">
            <v>250</v>
          </cell>
        </row>
        <row r="48">
          <cell r="D48">
            <v>180</v>
          </cell>
        </row>
        <row r="49">
          <cell r="D49">
            <v>7</v>
          </cell>
        </row>
        <row r="50">
          <cell r="D50">
            <v>1.5</v>
          </cell>
        </row>
        <row r="51">
          <cell r="D51">
            <v>3300</v>
          </cell>
        </row>
        <row r="52">
          <cell r="D52">
            <v>100</v>
          </cell>
        </row>
        <row r="53">
          <cell r="D53">
            <v>150</v>
          </cell>
        </row>
        <row r="54">
          <cell r="D54">
            <v>5</v>
          </cell>
        </row>
        <row r="55">
          <cell r="D55">
            <v>300</v>
          </cell>
        </row>
        <row r="56">
          <cell r="D56">
            <v>300</v>
          </cell>
        </row>
        <row r="57">
          <cell r="D57">
            <v>25</v>
          </cell>
        </row>
        <row r="58">
          <cell r="D58">
            <v>60</v>
          </cell>
        </row>
        <row r="59">
          <cell r="D59">
            <v>100</v>
          </cell>
        </row>
        <row r="61">
          <cell r="D61">
            <v>400</v>
          </cell>
        </row>
        <row r="62">
          <cell r="D62">
            <v>150</v>
          </cell>
        </row>
        <row r="64">
          <cell r="D64">
            <v>360</v>
          </cell>
        </row>
        <row r="65">
          <cell r="D65">
            <v>350</v>
          </cell>
        </row>
        <row r="66">
          <cell r="D66">
            <v>360</v>
          </cell>
        </row>
        <row r="67">
          <cell r="D67">
            <v>350</v>
          </cell>
        </row>
        <row r="68">
          <cell r="D68">
            <v>340</v>
          </cell>
        </row>
        <row r="69">
          <cell r="D69">
            <v>45</v>
          </cell>
        </row>
        <row r="70">
          <cell r="D70">
            <v>50</v>
          </cell>
        </row>
        <row r="71">
          <cell r="D71">
            <v>15</v>
          </cell>
        </row>
        <row r="72">
          <cell r="D72">
            <v>20</v>
          </cell>
        </row>
        <row r="73">
          <cell r="D73">
            <v>4000</v>
          </cell>
        </row>
        <row r="74">
          <cell r="D74">
            <v>35</v>
          </cell>
        </row>
        <row r="75">
          <cell r="D75">
            <v>150</v>
          </cell>
        </row>
        <row r="77">
          <cell r="D77">
            <v>250</v>
          </cell>
        </row>
        <row r="79">
          <cell r="D79">
            <v>180</v>
          </cell>
        </row>
        <row r="80">
          <cell r="D80">
            <v>325</v>
          </cell>
        </row>
        <row r="81">
          <cell r="D81">
            <v>32</v>
          </cell>
        </row>
        <row r="83">
          <cell r="D83">
            <v>120</v>
          </cell>
        </row>
        <row r="84">
          <cell r="D84">
            <v>300</v>
          </cell>
        </row>
        <row r="85">
          <cell r="D85">
            <v>150</v>
          </cell>
        </row>
        <row r="86">
          <cell r="D86">
            <v>38</v>
          </cell>
        </row>
        <row r="87">
          <cell r="D87">
            <v>150</v>
          </cell>
        </row>
        <row r="88">
          <cell r="D88">
            <v>100</v>
          </cell>
        </row>
        <row r="89">
          <cell r="D89">
            <v>175</v>
          </cell>
        </row>
        <row r="91">
          <cell r="D91">
            <v>220</v>
          </cell>
        </row>
        <row r="92">
          <cell r="D92">
            <v>250</v>
          </cell>
        </row>
        <row r="93">
          <cell r="D93">
            <v>200</v>
          </cell>
        </row>
        <row r="94">
          <cell r="D94">
            <v>40</v>
          </cell>
        </row>
        <row r="95">
          <cell r="D95">
            <v>10</v>
          </cell>
        </row>
        <row r="96">
          <cell r="D96">
            <v>400</v>
          </cell>
        </row>
        <row r="97">
          <cell r="D97">
            <v>2000</v>
          </cell>
        </row>
        <row r="99">
          <cell r="D99">
            <v>200</v>
          </cell>
        </row>
        <row r="100">
          <cell r="D100">
            <v>5000</v>
          </cell>
        </row>
        <row r="101">
          <cell r="D101">
            <v>175</v>
          </cell>
        </row>
        <row r="102">
          <cell r="D102">
            <v>15</v>
          </cell>
        </row>
        <row r="103">
          <cell r="D103">
            <v>29000</v>
          </cell>
        </row>
        <row r="104">
          <cell r="D104">
            <v>32</v>
          </cell>
        </row>
        <row r="105">
          <cell r="D105">
            <v>400</v>
          </cell>
        </row>
        <row r="106">
          <cell r="D106">
            <v>500</v>
          </cell>
        </row>
        <row r="107">
          <cell r="D107">
            <v>50000</v>
          </cell>
        </row>
        <row r="108">
          <cell r="D108">
            <v>120</v>
          </cell>
        </row>
        <row r="109">
          <cell r="D109">
            <v>50</v>
          </cell>
        </row>
        <row r="110">
          <cell r="D110">
            <v>5</v>
          </cell>
        </row>
        <row r="111">
          <cell r="D111">
            <v>2</v>
          </cell>
        </row>
        <row r="113">
          <cell r="D113">
            <v>2939</v>
          </cell>
        </row>
        <row r="114">
          <cell r="D114">
            <v>2167</v>
          </cell>
        </row>
        <row r="115">
          <cell r="D115">
            <v>1084</v>
          </cell>
        </row>
        <row r="117">
          <cell r="D117">
            <v>627</v>
          </cell>
        </row>
        <row r="118">
          <cell r="D118">
            <v>3739</v>
          </cell>
        </row>
        <row r="119">
          <cell r="D119">
            <v>2990</v>
          </cell>
        </row>
        <row r="120">
          <cell r="D120">
            <v>1473</v>
          </cell>
        </row>
        <row r="122">
          <cell r="D122">
            <v>717</v>
          </cell>
        </row>
        <row r="123">
          <cell r="D123">
            <v>65</v>
          </cell>
        </row>
        <row r="124">
          <cell r="D124">
            <v>140</v>
          </cell>
        </row>
        <row r="125">
          <cell r="D125">
            <v>150</v>
          </cell>
        </row>
        <row r="126">
          <cell r="D126">
            <v>350</v>
          </cell>
        </row>
        <row r="127">
          <cell r="D127">
            <v>70</v>
          </cell>
        </row>
        <row r="128">
          <cell r="D128">
            <v>200</v>
          </cell>
        </row>
        <row r="129">
          <cell r="D129">
            <v>29000</v>
          </cell>
        </row>
        <row r="130">
          <cell r="D130">
            <v>28500</v>
          </cell>
        </row>
        <row r="131">
          <cell r="D131">
            <v>28000</v>
          </cell>
        </row>
        <row r="133">
          <cell r="D133">
            <v>300</v>
          </cell>
        </row>
        <row r="135">
          <cell r="D135">
            <v>350</v>
          </cell>
        </row>
        <row r="136">
          <cell r="D136">
            <v>340</v>
          </cell>
        </row>
        <row r="137">
          <cell r="D137">
            <v>280</v>
          </cell>
        </row>
        <row r="138">
          <cell r="D138">
            <v>200</v>
          </cell>
        </row>
        <row r="139">
          <cell r="D139">
            <v>10</v>
          </cell>
        </row>
        <row r="140">
          <cell r="D140">
            <v>290</v>
          </cell>
        </row>
        <row r="142">
          <cell r="D142">
            <v>300</v>
          </cell>
        </row>
        <row r="143">
          <cell r="D143">
            <v>300</v>
          </cell>
        </row>
        <row r="144">
          <cell r="D144">
            <v>150</v>
          </cell>
        </row>
        <row r="145">
          <cell r="D145">
            <v>150</v>
          </cell>
        </row>
        <row r="146">
          <cell r="D146">
            <v>40</v>
          </cell>
        </row>
        <row r="147">
          <cell r="D147">
            <v>190</v>
          </cell>
        </row>
        <row r="148">
          <cell r="D148">
            <v>190</v>
          </cell>
        </row>
        <row r="149">
          <cell r="D149">
            <v>265</v>
          </cell>
        </row>
        <row r="150">
          <cell r="D150">
            <v>190</v>
          </cell>
        </row>
        <row r="151">
          <cell r="D151">
            <v>190</v>
          </cell>
        </row>
        <row r="152">
          <cell r="D152">
            <v>190</v>
          </cell>
        </row>
        <row r="153">
          <cell r="D153">
            <v>240</v>
          </cell>
        </row>
        <row r="154">
          <cell r="D154">
            <v>120</v>
          </cell>
        </row>
        <row r="155">
          <cell r="D155">
            <v>170</v>
          </cell>
        </row>
        <row r="156">
          <cell r="D156">
            <v>140</v>
          </cell>
        </row>
        <row r="157">
          <cell r="D157">
            <v>120</v>
          </cell>
        </row>
        <row r="158">
          <cell r="D158">
            <v>160</v>
          </cell>
        </row>
        <row r="159">
          <cell r="D159">
            <v>140</v>
          </cell>
        </row>
        <row r="160">
          <cell r="D160">
            <v>115</v>
          </cell>
        </row>
        <row r="161">
          <cell r="D161">
            <v>125</v>
          </cell>
        </row>
        <row r="162">
          <cell r="D162">
            <v>140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arguja (S)"/>
      <sheetName val="Letter"/>
      <sheetName val="sansad mad ki jankari -1"/>
      <sheetName val="Unconnected"/>
    </sheetNames>
    <sheetDataSet>
      <sheetData sheetId="0" refreshError="1"/>
      <sheetData sheetId="1" refreshError="1"/>
      <sheetData sheetId="2" refreshError="1">
        <row r="12">
          <cell r="G12">
            <v>2000</v>
          </cell>
        </row>
        <row r="17">
          <cell r="G17">
            <v>1500</v>
          </cell>
        </row>
        <row r="33">
          <cell r="G33">
            <v>1250</v>
          </cell>
        </row>
        <row r="45">
          <cell r="G45">
            <v>750</v>
          </cell>
        </row>
        <row r="50">
          <cell r="G50">
            <v>500</v>
          </cell>
        </row>
      </sheetData>
      <sheetData sheetId="3" refreshError="1">
        <row r="16">
          <cell r="D16">
            <v>100</v>
          </cell>
        </row>
        <row r="17">
          <cell r="D17">
            <v>85</v>
          </cell>
        </row>
        <row r="19">
          <cell r="D19">
            <v>125</v>
          </cell>
        </row>
      </sheetData>
      <sheetData sheetId="4" refreshError="1">
        <row r="60">
          <cell r="D60">
            <v>5</v>
          </cell>
        </row>
        <row r="112">
          <cell r="D112">
            <v>250</v>
          </cell>
        </row>
        <row r="132">
          <cell r="D132">
            <v>225</v>
          </cell>
        </row>
        <row r="163">
          <cell r="D163">
            <v>25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AR CHART"/>
      <sheetName val="Sheet3"/>
      <sheetName val="L040"/>
      <sheetName val="Index"/>
      <sheetName val="Preamble"/>
      <sheetName val="Abbreviation"/>
      <sheetName val="Carriage"/>
      <sheetName val="Finished Rate"/>
      <sheetName val="Carriage1"/>
      <sheetName val="Summa"/>
      <sheetName val="Misc"/>
      <sheetName val="Abstract"/>
    </sheetNames>
    <sheetDataSet>
      <sheetData sheetId="0"/>
      <sheetData sheetId="1"/>
      <sheetData sheetId="2" refreshError="1">
        <row r="29">
          <cell r="G29" t="str">
            <v>Input Rate</v>
          </cell>
        </row>
      </sheetData>
      <sheetData sheetId="3" refreshError="1">
        <row r="23">
          <cell r="D23" t="str">
            <v>Input Rate</v>
          </cell>
        </row>
      </sheetData>
      <sheetData sheetId="4" refreshError="1">
        <row r="63">
          <cell r="D63" t="str">
            <v>Input Rate</v>
          </cell>
        </row>
        <row r="78">
          <cell r="D78" t="str">
            <v>Input Rate</v>
          </cell>
        </row>
        <row r="90">
          <cell r="D90"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Unconnected"/>
      <sheetName val="CBR"/>
      <sheetName val="MDD-OMC "/>
      <sheetName val="BQ"/>
      <sheetName val="ATTERBERG LIMIT"/>
      <sheetName val="Letter"/>
      <sheetName val="Plant _  Machinery"/>
      <sheetName val="F8-MACHINE"/>
      <sheetName val="Box Qty 4x3"/>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L040"/>
      <sheetName val="FORM5"/>
      <sheetName val="Rate"/>
      <sheetName val="RET "/>
      <sheetName val="TOE"/>
      <sheetName val="Sweeper Machine"/>
      <sheetName val="GSB_Quantity"/>
      <sheetName val="Quarry Chart"/>
      <sheetName val="4"/>
      <sheetName val="6"/>
      <sheetName val="foundation"/>
      <sheetName val="Concrete_D."/>
      <sheetName val="DATA"/>
      <sheetName val="Input"/>
      <sheetName val="ABQ"/>
      <sheetName val="DATA-2"/>
    </sheetNames>
    <sheetDataSet>
      <sheetData sheetId="0" refreshError="1"/>
      <sheetData sheetId="1" refreshError="1"/>
      <sheetData sheetId="2" refreshError="1">
        <row r="22">
          <cell r="G22">
            <v>69.349999999999994</v>
          </cell>
        </row>
      </sheetData>
      <sheetData sheetId="3" refreshError="1">
        <row r="5">
          <cell r="D5">
            <v>103</v>
          </cell>
        </row>
      </sheetData>
      <sheetData sheetId="4" refreshError="1">
        <row r="10">
          <cell r="D10">
            <v>1437.98</v>
          </cell>
        </row>
        <row r="11">
          <cell r="D11">
            <v>1490.85</v>
          </cell>
        </row>
        <row r="12">
          <cell r="D12">
            <v>1397.89</v>
          </cell>
        </row>
        <row r="13">
          <cell r="D13">
            <v>1395.42</v>
          </cell>
        </row>
        <row r="44">
          <cell r="D44">
            <v>18941.809999999998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2-07-Indore &amp; Khandwa"/>
      <sheetName val="Letter"/>
      <sheetName val="D.E."/>
      <sheetName val="Labour"/>
      <sheetName val="Material"/>
      <sheetName val="Plant &amp;  Machinery"/>
      <sheetName val="Abs_Road"/>
      <sheetName val="Unconnected"/>
      <sheetName val="ATTERBERG LIMIT"/>
      <sheetName val="CBR"/>
      <sheetName val="MDD-OMC "/>
      <sheetName val="Improvements"/>
      <sheetName val="PLAN_FEB97"/>
      <sheetName val="BQ"/>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Miscellaneous"/>
      <sheetName val="Road_All"/>
      <sheetName val="Summary_Slab_Karbook"/>
      <sheetName val="Sarguja (S)"/>
      <sheetName val="IP-1SideFP"/>
      <sheetName val="MAT.COST"/>
      <sheetName val="Abstract."/>
      <sheetName val="RA-1"/>
      <sheetName val="Sheet1"/>
      <sheetName val="BOQ-Part1"/>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CORR_1"/>
      <sheetName val="Plant _  Machinery"/>
      <sheetName val="GSB_Quantity"/>
      <sheetName val="DataMachin"/>
      <sheetName val="DataRateL"/>
      <sheetName val="Lead"/>
      <sheetName val="FORM5"/>
      <sheetName val="Rate"/>
      <sheetName val="RET "/>
      <sheetName val="TOE"/>
      <sheetName val="DATA"/>
      <sheetName val="Plant &amp; Machinery"/>
      <sheetName val="C11"/>
      <sheetName val="C9"/>
      <sheetName val="C15"/>
      <sheetName val="C5"/>
      <sheetName val="C4"/>
      <sheetName val="C14"/>
      <sheetName val="C6"/>
      <sheetName val="C10"/>
      <sheetName val="C3"/>
      <sheetName val="C12"/>
      <sheetName val="C2"/>
      <sheetName val="sectorwise"/>
      <sheetName val="slab"/>
      <sheetName val="Flanged Beams"/>
      <sheetName val="Rectangular Beam"/>
      <sheetName val="F8-LABOUR"/>
      <sheetName val="Backup"/>
      <sheetName val="sorna-lanjera"/>
      <sheetName val="Gen Info"/>
      <sheetName val="Sweeper Machine"/>
      <sheetName val="Dev"/>
      <sheetName val="basdat"/>
      <sheetName val="Quarry Chart"/>
      <sheetName val="L040"/>
      <sheetName val="Estimate_Slab"/>
      <sheetName val="basic-data"/>
      <sheetName val="mem-property"/>
      <sheetName val="F8"/>
      <sheetName val="ABQ"/>
      <sheetName val="6"/>
      <sheetName val="Progressin Next mon-AP-17"/>
      <sheetName val="Material Rates"/>
      <sheetName val="Project_Proposals_2002-03_23-8-"/>
      <sheetName val="DT"/>
      <sheetName val="1x2.0x2.0"/>
      <sheetName val="RATE_MAT (2)"/>
      <sheetName val="Admin"/>
      <sheetName val="MAIN"/>
      <sheetName val="Assumptions"/>
      <sheetName val="Sheet3"/>
      <sheetName val="CD Data"/>
      <sheetName val="Blocks"/>
      <sheetName val="quaries"/>
      <sheetName val="revised 2006"/>
      <sheetName val="Analysis of Rate"/>
      <sheetName val="To Print PRE"/>
      <sheetName val="Updated Data"/>
      <sheetName val="2x2 2 CEL_BACH"/>
      <sheetName val="0.5 SPAN 6 WIDTH"/>
      <sheetName val="C. CD Work"/>
      <sheetName val="Pre-data"/>
      <sheetName val="data sheet"/>
      <sheetName val="Data 2006"/>
      <sheetName val="Traffic"/>
      <sheetName val="INPUT"/>
      <sheetName val="F-6 PAVEMENT"/>
      <sheetName val="C I"/>
      <sheetName val="C II"/>
      <sheetName val="ANA MAINT"/>
      <sheetName val="FRONT PAGE"/>
      <sheetName val="ANA F8"/>
      <sheetName val="PRICE BID"/>
      <sheetName val="02-07-Indore_&amp;_Khandwa"/>
      <sheetName val="Plant_&amp;__Machinery"/>
      <sheetName val="D_E_"/>
      <sheetName val="02-07-Indore_&amp;_Khandwa1"/>
      <sheetName val="Plant_&amp;__Machinery1"/>
      <sheetName val="D_E_1"/>
      <sheetName val="02-07-Indore_&amp;_Khandwa2"/>
      <sheetName val="Plant_&amp;__Machinery2"/>
      <sheetName val="D_E_2"/>
      <sheetName val="02-07-Indore_&amp;_Khandwa3"/>
      <sheetName val="Plant_&amp;__Machinery3"/>
      <sheetName val="D_E_3"/>
      <sheetName val="ESTIMAT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Sheet4"/>
      <sheetName val="Chapter-2"/>
      <sheetName val="Chapter-3"/>
      <sheetName val="Sheet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arguja (S)"/>
      <sheetName val="Unconnected"/>
      <sheetName val="Proforma B"/>
      <sheetName val="Letter"/>
      <sheetName val="BOXCELL"/>
      <sheetName val="BOXCULVERT"/>
      <sheetName val="Cut Fill"/>
      <sheetName val="FORM5"/>
      <sheetName val="Habitation"/>
      <sheetName val="Rate"/>
      <sheetName val="Maintenance"/>
      <sheetName val="Population"/>
      <sheetName val="RET "/>
      <sheetName val="TOE"/>
      <sheetName val="Traffic"/>
      <sheetName val="Tree_Enu"/>
      <sheetName val="CD"/>
      <sheetName val="CD_All_No_"/>
      <sheetName val="DT"/>
      <sheetName val="RATE_MAT (2)"/>
      <sheetName val="Sub Engg scale"/>
      <sheetName val="ATTERBERG LIMIT"/>
      <sheetName val="288-1"/>
      <sheetName val="Lead"/>
      <sheetName val="ABQ"/>
      <sheetName val="m"/>
      <sheetName val="Vcap1500"/>
      <sheetName val="C11"/>
      <sheetName val="C9"/>
      <sheetName val="C15"/>
      <sheetName val="C5"/>
      <sheetName val="C4"/>
      <sheetName val="C14"/>
      <sheetName val="C6"/>
      <sheetName val="C10"/>
      <sheetName val="C3"/>
      <sheetName val="C12"/>
      <sheetName val="C2"/>
      <sheetName val="Rd"/>
      <sheetName val="F8-MACHINE"/>
      <sheetName val="Box Qty 4x3"/>
      <sheetName val="Gen Info"/>
      <sheetName val="PROCTOR"/>
      <sheetName val="Abs_Road"/>
      <sheetName val="2-wlr"/>
      <sheetName val="form26"/>
      <sheetName val="8"/>
      <sheetName val="6"/>
      <sheetName val="ultmom"/>
      <sheetName val="slab"/>
      <sheetName val="Estimate_Slab"/>
      <sheetName val="TrCarr"/>
      <sheetName val="Inventory"/>
      <sheetName val="Table 4"/>
      <sheetName val="Table 5"/>
      <sheetName val="Table 2"/>
      <sheetName val="Table 27"/>
      <sheetName val="INPUT-DATA"/>
      <sheetName val="Main"/>
      <sheetName val="Mst_Rate"/>
      <sheetName val="Estimate_A"/>
      <sheetName val="DataMachin"/>
      <sheetName val="DataRateL"/>
      <sheetName val="Cont.Wt."/>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arguja (S)"/>
      <sheetName val="CBR"/>
      <sheetName val="MDD-OMC "/>
      <sheetName val="Unconnected"/>
      <sheetName val="sansad mad ki jankari -1"/>
      <sheetName val="CORR_1"/>
      <sheetName val="bASICDATA"/>
      <sheetName val="Summary_Slab_Karbook"/>
      <sheetName val="Roadlist"/>
      <sheetName val="Estimate"/>
      <sheetName val="(1)FILL FIRST"/>
      <sheetName val="(2)PROGRESIV EXP."/>
      <sheetName val="(4)F-81 Exp.side"/>
      <sheetName val="(3)F-81 RECV."/>
      <sheetName val="Input"/>
      <sheetName val="Longitudinal"/>
      <sheetName val="Bridge site1"/>
      <sheetName val="Abs_Road"/>
      <sheetName val="C5TRAFFIC"/>
      <sheetName val="Progressin Next mon-AP-17"/>
      <sheetName val="Back_Cal_for OMC"/>
      <sheetName val="Plant &amp; Machinery"/>
      <sheetName val="Letter"/>
      <sheetName val="foundation"/>
      <sheetName val="DATA"/>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MATERIAL COST"/>
      <sheetName val="BOQ"/>
      <sheetName val="work details"/>
      <sheetName val="Distance"/>
      <sheetName val="BQ"/>
      <sheetName val="Estimate_Slab"/>
      <sheetName val="DT"/>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TrCarr"/>
      <sheetName val="MAIN"/>
      <sheetName val="Assumptions"/>
      <sheetName val="2"/>
      <sheetName val="m"/>
      <sheetName val="Design of two-way slab"/>
      <sheetName val="ABQ"/>
      <sheetName val="Box Qty 4x3"/>
      <sheetName val="girder"/>
      <sheetName val="PROCTOR"/>
      <sheetName val="13"/>
      <sheetName val="4"/>
      <sheetName val="Estimate_A"/>
      <sheetName val="F-8-ANAL"/>
      <sheetName val="Backup"/>
      <sheetName val="Road_All"/>
      <sheetName val="Material Rates"/>
      <sheetName val="L040"/>
      <sheetName val="BOQ-Part1"/>
      <sheetName val="Information"/>
      <sheetName val="Miscellaneous"/>
      <sheetName val="DataMachin"/>
      <sheetName val="DataRateL"/>
      <sheetName val="F8-MACHINE"/>
      <sheetName val="F5 (Abstract of cost)"/>
      <sheetName val="F6"/>
      <sheetName val="300 mm Irrigation"/>
      <sheetName val="To Print PRE"/>
      <sheetName val="Updated Data"/>
      <sheetName val="Analysis of Rate"/>
      <sheetName val="CD Data"/>
      <sheetName val="data sheet"/>
      <sheetName val="Blocks"/>
      <sheetName val="0.5 SPAN 6 WIDTH"/>
      <sheetName val="C. CD Work"/>
      <sheetName val="data1"/>
      <sheetName val="Pre-data"/>
      <sheetName val="ANALYSIS"/>
      <sheetName val="INPUT DATA"/>
      <sheetName val="2x2 2 CEL_BACH"/>
      <sheetName val="quaries"/>
      <sheetName val="Slab_1.5m"/>
      <sheetName val="Slab_17.0m"/>
      <sheetName val="Slab_2.0m"/>
      <sheetName val="Slab_3.0m"/>
      <sheetName val="Slab_4.0m"/>
      <sheetName val="Slab_5.0m"/>
      <sheetName val="Slab_6.0m"/>
      <sheetName val="Slab_9.0m"/>
      <sheetName val="Plant_&amp;__Machinery"/>
      <sheetName val="Summary_of_Rates"/>
      <sheetName val="Basic_Approach"/>
      <sheetName val="Plant_&amp;__Machinery1"/>
      <sheetName val="Summary_of_Rates1"/>
      <sheetName val="Basic_Approach1"/>
      <sheetName val="Plant_&amp;__Machinery2"/>
      <sheetName val="Summary_of_Rates2"/>
      <sheetName val="Basic_Approach2"/>
      <sheetName val="Plant_&amp;__Machinery3"/>
      <sheetName val="Summary_of_Rates3"/>
      <sheetName val="Basic_Approach3"/>
    </sheetNames>
    <sheetDataSet>
      <sheetData sheetId="0"/>
      <sheetData sheetId="1"/>
      <sheetData sheetId="2" refreshError="1"/>
      <sheetData sheetId="3" refreshError="1">
        <row r="17">
          <cell r="D17">
            <v>52.5</v>
          </cell>
        </row>
      </sheetData>
      <sheetData sheetId="4"/>
      <sheetData sheetId="5"/>
      <sheetData sheetId="6" refreshError="1">
        <row r="50">
          <cell r="D50">
            <v>1.5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2-07-Indore &amp; Khandwa"/>
      <sheetName val="Letter"/>
      <sheetName val="Plant &amp;  Machinery"/>
      <sheetName val="Sarguja (S)"/>
      <sheetName val="Unconnected"/>
      <sheetName val="Plant &amp; Machinery"/>
      <sheetName val="sansad mad ki jankari -1"/>
      <sheetName val="ATTERBERG LIMIT"/>
      <sheetName val="Design of two-way slab"/>
      <sheetName val="Labour"/>
      <sheetName val="MDD2"/>
      <sheetName val="2B"/>
      <sheetName val="PF"/>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seve ana-1"/>
      <sheetName val="seve ana-1 (2)"/>
      <sheetName val="cbr-1"/>
      <sheetName val="cbr-2"/>
      <sheetName val="ATTERBERG LIMIT"/>
      <sheetName val="4"/>
      <sheetName val="Roadlist"/>
      <sheetName val="Plant &amp; Machinery"/>
      <sheetName val="Letter"/>
      <sheetName val="C1"/>
      <sheetName val="C2"/>
      <sheetName val="C3"/>
      <sheetName val="A4"/>
      <sheetName val="C4"/>
      <sheetName val="A5"/>
      <sheetName val="C5"/>
      <sheetName val="Quarry Chart"/>
      <sheetName val="ABQ"/>
      <sheetName val="Information"/>
      <sheetName val="2"/>
      <sheetName val="DT"/>
      <sheetName val="F8"/>
      <sheetName val="6"/>
      <sheetName val="Unconnected"/>
      <sheetName val="DATA"/>
      <sheetName val="Backup"/>
      <sheetName val="Box Qty 4x3"/>
      <sheetName val="Sweeper Machine"/>
      <sheetName val="Hydroulic SLAB"/>
      <sheetName val="CBR"/>
      <sheetName val="MAT cost"/>
      <sheetName val="BQ"/>
      <sheetName val="Estimate"/>
      <sheetName val="Pakur-Railway Freights"/>
      <sheetName val="Back_Cal_for OMC"/>
      <sheetName val="F8-MACHINE"/>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TrCarr"/>
      <sheetName val="Abs_Road"/>
      <sheetName val="F8-LABOUR"/>
      <sheetName val="CORR_1"/>
      <sheetName val="Longitudinal"/>
      <sheetName val="Estimate_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 B"/>
      <sheetName val="F2B"/>
      <sheetName val="F2A"/>
      <sheetName val="F1"/>
      <sheetName val="F4"/>
      <sheetName val="INPUT"/>
      <sheetName val="Index (2)"/>
      <sheetName val="COVER"/>
      <sheetName val="Report"/>
      <sheetName val="G ABS"/>
      <sheetName val="Features"/>
      <sheetName val="ESTIMATE (4)"/>
      <sheetName val="CD Abstract"/>
      <sheetName val="Maintainance"/>
      <sheetName val="ABSTRACT DPR"/>
      <sheetName val=" BOQ"/>
      <sheetName val="TRAFFIC (2)"/>
      <sheetName val="Pavement 72"/>
      <sheetName val="QTY (2)"/>
      <sheetName val="CD Details"/>
      <sheetName val="Hyd 1.5m "/>
      <sheetName val="Hyd 1.5m  (2)"/>
      <sheetName val="Hyd 1.5m  (3)"/>
      <sheetName val="Hyd 1.5m  (4)"/>
      <sheetName val="1.5m Slab"/>
      <sheetName val="Hyd  3m"/>
      <sheetName val="Hyd  3m (2)"/>
      <sheetName val="Hyd  3m (3)"/>
      <sheetName val="Hyd  3m (4)"/>
      <sheetName val="3m slab "/>
      <sheetName val="6m x 3HYD"/>
      <sheetName val="6m x 3HYD (2)"/>
      <sheetName val="6m x 3HYD (3)"/>
      <sheetName val="3X6m"/>
      <sheetName val="6m x 1.8m"/>
      <sheetName val="1000mm"/>
      <sheetName val="2x6M"/>
    </sheetNames>
    <sheetDataSet>
      <sheetData sheetId="0"/>
      <sheetData sheetId="1"/>
      <sheetData sheetId="2"/>
      <sheetData sheetId="3"/>
      <sheetData sheetId="4"/>
      <sheetData sheetId="5">
        <row r="2">
          <cell r="D2" t="str">
            <v>Mutwendi Camp To Mutwendi (Van gram)</v>
          </cell>
        </row>
        <row r="3">
          <cell r="D3" t="str">
            <v>Bijapur</v>
          </cell>
        </row>
      </sheetData>
      <sheetData sheetId="6"/>
      <sheetData sheetId="7">
        <row r="21">
          <cell r="E21">
            <v>30.23471526144526</v>
          </cell>
        </row>
      </sheetData>
      <sheetData sheetId="8"/>
      <sheetData sheetId="9"/>
      <sheetData sheetId="10"/>
      <sheetData sheetId="11">
        <row r="24">
          <cell r="H24">
            <v>0.5</v>
          </cell>
        </row>
        <row r="25">
          <cell r="H25">
            <v>2550</v>
          </cell>
        </row>
        <row r="26">
          <cell r="H26">
            <v>2600</v>
          </cell>
        </row>
        <row r="27">
          <cell r="H27">
            <v>400</v>
          </cell>
        </row>
        <row r="28">
          <cell r="H28">
            <v>38.849999999999994</v>
          </cell>
        </row>
        <row r="29">
          <cell r="H29">
            <v>38.849999999999994</v>
          </cell>
        </row>
        <row r="31">
          <cell r="H31">
            <v>748.5</v>
          </cell>
        </row>
        <row r="32">
          <cell r="H32">
            <v>1656.375</v>
          </cell>
        </row>
        <row r="36">
          <cell r="H36">
            <v>332.25</v>
          </cell>
        </row>
        <row r="37">
          <cell r="C37" t="str">
            <v>Construction of subgrade and earthen shoulders with approved material (Granular material having CBR not less than 7) obtained from borrow pits with all lifts and leads, transporting to site, spreading, grading to required slope and compacted to meet requirement of Table 300.2 as per Technical Specification Clause 303.1.For Item No.3.12(a) &amp; (b)</v>
          </cell>
        </row>
        <row r="39">
          <cell r="H39">
            <v>340.15000000000003</v>
          </cell>
        </row>
        <row r="43">
          <cell r="H43">
            <v>312.86249999999995</v>
          </cell>
        </row>
        <row r="45">
          <cell r="C45" t="str">
            <v>Wet Mix Macadam
Providing, laying, spreading and compacting graded stone aggregate to wet mix macadam specification including premixing the  material with water at OMC in mechanical mixer (Pug Mill), carriage of mixed material by tipper to site, laying  in uniform layers in sub-base/base course on a well prepared sub-base and compacting with smooth  wheel roller of 80 to 100kN weight to achieve the desired density including lighting, barricading and maintenance of diversion, etc as per Tables 400.11 &amp; 400.12 and Technical Specification Clause 406.</v>
          </cell>
        </row>
        <row r="47">
          <cell r="H47">
            <v>297.41250000000002</v>
          </cell>
        </row>
        <row r="50">
          <cell r="H50">
            <v>1931.25</v>
          </cell>
        </row>
        <row r="53">
          <cell r="H53">
            <v>1931.25</v>
          </cell>
        </row>
        <row r="56">
          <cell r="H56">
            <v>1931.25</v>
          </cell>
        </row>
        <row r="59">
          <cell r="H59">
            <v>1931.25</v>
          </cell>
        </row>
        <row r="62">
          <cell r="H62">
            <v>0</v>
          </cell>
        </row>
        <row r="65">
          <cell r="H65">
            <v>0</v>
          </cell>
        </row>
        <row r="67">
          <cell r="H67">
            <v>0</v>
          </cell>
        </row>
        <row r="69">
          <cell r="H69">
            <v>0</v>
          </cell>
        </row>
        <row r="71">
          <cell r="H71">
            <v>0</v>
          </cell>
        </row>
        <row r="74">
          <cell r="H74">
            <v>1.62</v>
          </cell>
        </row>
        <row r="75">
          <cell r="H75">
            <v>2.16</v>
          </cell>
        </row>
        <row r="76">
          <cell r="H76">
            <v>0</v>
          </cell>
        </row>
        <row r="78">
          <cell r="H78">
            <v>1</v>
          </cell>
        </row>
        <row r="80">
          <cell r="H80">
            <v>1</v>
          </cell>
        </row>
        <row r="81">
          <cell r="H81">
            <v>1</v>
          </cell>
        </row>
        <row r="83">
          <cell r="H83">
            <v>1</v>
          </cell>
        </row>
        <row r="84">
          <cell r="H84">
            <v>2</v>
          </cell>
        </row>
        <row r="85">
          <cell r="H85">
            <v>35</v>
          </cell>
        </row>
        <row r="88">
          <cell r="H88">
            <v>0</v>
          </cell>
        </row>
        <row r="123">
          <cell r="H123">
            <v>7.1999999999999993</v>
          </cell>
        </row>
        <row r="125">
          <cell r="H125">
            <v>3.5999999999999996</v>
          </cell>
        </row>
        <row r="126">
          <cell r="H126">
            <v>3.5999999999999996</v>
          </cell>
        </row>
        <row r="127">
          <cell r="H127">
            <v>30</v>
          </cell>
        </row>
        <row r="128">
          <cell r="H128">
            <v>0</v>
          </cell>
        </row>
        <row r="131">
          <cell r="H13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 B"/>
      <sheetName val="F2B"/>
      <sheetName val="F2A"/>
      <sheetName val="F1"/>
      <sheetName val="F4"/>
      <sheetName val="INPUT"/>
      <sheetName val="Index (2)"/>
      <sheetName val="COVER"/>
      <sheetName val="Report"/>
      <sheetName val="G ABS"/>
      <sheetName val="Features"/>
      <sheetName val="ESTIMATE (4)"/>
      <sheetName val="CD Abstract"/>
      <sheetName val="Maintainance"/>
      <sheetName val="ABSTRACT DPR"/>
      <sheetName val=" BOQ"/>
      <sheetName val="TRAFFIC (2)"/>
      <sheetName val="Pavement 72"/>
      <sheetName val="QTY (2)"/>
      <sheetName val="CD Details"/>
      <sheetName val="Hyd 1.5m "/>
      <sheetName val="Hyd 1.5m  (2)"/>
      <sheetName val="Hyd 1.5m  (3)"/>
      <sheetName val="Hyd 1.5m  (4)"/>
      <sheetName val="1.5m Slab"/>
      <sheetName val="Hyd  3m"/>
      <sheetName val="Hyd  3m (2)"/>
      <sheetName val="Hyd  3m (3)"/>
      <sheetName val="Hyd  3m (4)"/>
      <sheetName val="3m slab "/>
      <sheetName val="6m x 3HYD"/>
      <sheetName val="6m x 3HYD (2)"/>
      <sheetName val="6m x 3HYD (3)"/>
      <sheetName val="3X6m"/>
      <sheetName val="6m x 1.8m"/>
      <sheetName val="1000mm"/>
      <sheetName val="2x6M"/>
    </sheetNames>
    <sheetDataSet>
      <sheetData sheetId="0"/>
      <sheetData sheetId="1"/>
      <sheetData sheetId="2"/>
      <sheetData sheetId="3"/>
      <sheetData sheetId="4"/>
      <sheetData sheetId="5"/>
      <sheetData sheetId="6"/>
      <sheetData sheetId="7"/>
      <sheetData sheetId="8"/>
      <sheetData sheetId="9"/>
      <sheetData sheetId="10"/>
      <sheetData sheetId="11">
        <row r="93">
          <cell r="H93">
            <v>254.79999999999995</v>
          </cell>
        </row>
        <row r="96">
          <cell r="H96">
            <v>36.4</v>
          </cell>
        </row>
        <row r="100">
          <cell r="H100">
            <v>249.60000000000002</v>
          </cell>
        </row>
        <row r="101">
          <cell r="H101">
            <v>40</v>
          </cell>
        </row>
        <row r="103">
          <cell r="H103">
            <v>62.399999999999949</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ow r="14">
          <cell r="H14">
            <v>154.60799999999998</v>
          </cell>
        </row>
        <row r="18">
          <cell r="H18">
            <v>15.209999999999999</v>
          </cell>
        </row>
        <row r="26">
          <cell r="H26">
            <v>12.975000000000001</v>
          </cell>
        </row>
        <row r="38">
          <cell r="H38">
            <v>100.37219999999998</v>
          </cell>
        </row>
        <row r="39">
          <cell r="H39">
            <v>16</v>
          </cell>
        </row>
        <row r="45">
          <cell r="H45">
            <v>6.8237499999999995</v>
          </cell>
        </row>
        <row r="54">
          <cell r="H54">
            <v>0.55806908</v>
          </cell>
        </row>
        <row r="58">
          <cell r="H58">
            <v>14.220000000000002</v>
          </cell>
        </row>
        <row r="59">
          <cell r="H59">
            <v>15</v>
          </cell>
        </row>
        <row r="61">
          <cell r="H61">
            <v>67.895999999999987</v>
          </cell>
        </row>
        <row r="62">
          <cell r="H62">
            <v>42.504000000000005</v>
          </cell>
        </row>
      </sheetData>
      <sheetData sheetId="25"/>
      <sheetData sheetId="26"/>
      <sheetData sheetId="27"/>
      <sheetData sheetId="28"/>
      <sheetData sheetId="29">
        <row r="14">
          <cell r="H14">
            <v>194.49199999999996</v>
          </cell>
        </row>
        <row r="18">
          <cell r="H18">
            <v>17.915999999999997</v>
          </cell>
        </row>
        <row r="26">
          <cell r="H26">
            <v>15.184000000000003</v>
          </cell>
        </row>
        <row r="38">
          <cell r="H38">
            <v>133.19999999999999</v>
          </cell>
        </row>
        <row r="39">
          <cell r="H39">
            <v>30</v>
          </cell>
        </row>
        <row r="44">
          <cell r="H44">
            <v>12.218749999999998</v>
          </cell>
        </row>
        <row r="53">
          <cell r="H53">
            <v>2.4894409500000001</v>
          </cell>
        </row>
        <row r="54">
          <cell r="H54">
            <v>91.467999999999989</v>
          </cell>
        </row>
        <row r="58">
          <cell r="H58">
            <v>18.496079999999999</v>
          </cell>
        </row>
        <row r="59">
          <cell r="H59">
            <v>15</v>
          </cell>
        </row>
        <row r="60">
          <cell r="H60">
            <v>75.92</v>
          </cell>
        </row>
      </sheetData>
      <sheetData sheetId="30"/>
      <sheetData sheetId="31"/>
      <sheetData sheetId="32"/>
      <sheetData sheetId="33"/>
      <sheetData sheetId="34">
        <row r="8">
          <cell r="H8">
            <v>163.51039999999998</v>
          </cell>
        </row>
        <row r="12">
          <cell r="H12">
            <v>19.856399999999997</v>
          </cell>
        </row>
        <row r="16">
          <cell r="H16">
            <v>26.7376</v>
          </cell>
        </row>
        <row r="22">
          <cell r="H22">
            <v>139.90319999999997</v>
          </cell>
        </row>
        <row r="23">
          <cell r="H23">
            <v>54</v>
          </cell>
        </row>
        <row r="29">
          <cell r="H29">
            <v>29.844000000000001</v>
          </cell>
        </row>
        <row r="38">
          <cell r="H38">
            <v>3.1346393400000001</v>
          </cell>
        </row>
        <row r="39">
          <cell r="H39">
            <v>33.209199999999981</v>
          </cell>
        </row>
        <row r="43">
          <cell r="H43">
            <v>33.369887999999996</v>
          </cell>
        </row>
        <row r="44">
          <cell r="H44">
            <v>15</v>
          </cell>
        </row>
        <row r="45">
          <cell r="H45">
            <v>5.4270000000000005</v>
          </cell>
        </row>
        <row r="46">
          <cell r="H46">
            <v>102.64400000000001</v>
          </cell>
        </row>
        <row r="47">
          <cell r="H47">
            <v>21.599999999999998</v>
          </cell>
        </row>
        <row r="48">
          <cell r="H48">
            <v>48.24</v>
          </cell>
        </row>
        <row r="49">
          <cell r="H49">
            <v>18.287999999999997</v>
          </cell>
        </row>
      </sheetData>
      <sheetData sheetId="35">
        <row r="13">
          <cell r="H13">
            <v>47.180800000000005</v>
          </cell>
        </row>
        <row r="14">
          <cell r="H14">
            <v>2.976</v>
          </cell>
        </row>
        <row r="17">
          <cell r="H17">
            <v>2.9760000000000004</v>
          </cell>
        </row>
        <row r="22">
          <cell r="H22">
            <v>35.861480948999997</v>
          </cell>
        </row>
        <row r="24">
          <cell r="H24">
            <v>7.5</v>
          </cell>
        </row>
        <row r="27">
          <cell r="H27">
            <v>1.5596399999999999</v>
          </cell>
        </row>
        <row r="28">
          <cell r="H28">
            <v>2.4</v>
          </cell>
        </row>
        <row r="29">
          <cell r="H29">
            <v>1.952</v>
          </cell>
        </row>
        <row r="30">
          <cell r="H30">
            <v>50.019999999999996</v>
          </cell>
        </row>
      </sheetData>
      <sheetData sheetId="3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A3915-1EE3-42E8-AAC8-E806D2A14EF4}">
  <sheetPr>
    <tabColor rgb="FFFF0000"/>
  </sheetPr>
  <dimension ref="A1:M81"/>
  <sheetViews>
    <sheetView tabSelected="1" view="pageBreakPreview" topLeftCell="A51" zoomScaleNormal="100" zoomScaleSheetLayoutView="100" workbookViewId="0">
      <selection activeCell="Y54" sqref="Y54"/>
    </sheetView>
  </sheetViews>
  <sheetFormatPr defaultRowHeight="15" x14ac:dyDescent="0.25"/>
  <cols>
    <col min="1" max="1" width="7" style="2" customWidth="1"/>
    <col min="2" max="2" width="8.140625" style="2" customWidth="1"/>
    <col min="3" max="3" width="55.7109375" style="2" customWidth="1"/>
    <col min="4" max="4" width="10.42578125" style="2" customWidth="1"/>
    <col min="5" max="5" width="11" style="2" customWidth="1"/>
    <col min="6" max="6" width="11.42578125" style="2" customWidth="1"/>
    <col min="7" max="7" width="12.42578125" style="2" customWidth="1"/>
    <col min="8" max="8" width="13.5703125" style="2" hidden="1" customWidth="1"/>
    <col min="9" max="16" width="0" style="2" hidden="1" customWidth="1"/>
    <col min="17" max="256" width="9.140625" style="2"/>
    <col min="257" max="257" width="7" style="2" customWidth="1"/>
    <col min="258" max="258" width="9.7109375" style="2" customWidth="1"/>
    <col min="259" max="259" width="33.42578125" style="2" customWidth="1"/>
    <col min="260" max="261" width="13" style="2" customWidth="1"/>
    <col min="262" max="263" width="13.5703125" style="2" customWidth="1"/>
    <col min="264" max="272" width="0" style="2" hidden="1" customWidth="1"/>
    <col min="273" max="512" width="9.140625" style="2"/>
    <col min="513" max="513" width="7" style="2" customWidth="1"/>
    <col min="514" max="514" width="9.7109375" style="2" customWidth="1"/>
    <col min="515" max="515" width="33.42578125" style="2" customWidth="1"/>
    <col min="516" max="517" width="13" style="2" customWidth="1"/>
    <col min="518" max="519" width="13.5703125" style="2" customWidth="1"/>
    <col min="520" max="528" width="0" style="2" hidden="1" customWidth="1"/>
    <col min="529" max="768" width="9.140625" style="2"/>
    <col min="769" max="769" width="7" style="2" customWidth="1"/>
    <col min="770" max="770" width="9.7109375" style="2" customWidth="1"/>
    <col min="771" max="771" width="33.42578125" style="2" customWidth="1"/>
    <col min="772" max="773" width="13" style="2" customWidth="1"/>
    <col min="774" max="775" width="13.5703125" style="2" customWidth="1"/>
    <col min="776" max="784" width="0" style="2" hidden="1" customWidth="1"/>
    <col min="785" max="1024" width="9.140625" style="2"/>
    <col min="1025" max="1025" width="7" style="2" customWidth="1"/>
    <col min="1026" max="1026" width="9.7109375" style="2" customWidth="1"/>
    <col min="1027" max="1027" width="33.42578125" style="2" customWidth="1"/>
    <col min="1028" max="1029" width="13" style="2" customWidth="1"/>
    <col min="1030" max="1031" width="13.5703125" style="2" customWidth="1"/>
    <col min="1032" max="1040" width="0" style="2" hidden="1" customWidth="1"/>
    <col min="1041" max="1280" width="9.140625" style="2"/>
    <col min="1281" max="1281" width="7" style="2" customWidth="1"/>
    <col min="1282" max="1282" width="9.7109375" style="2" customWidth="1"/>
    <col min="1283" max="1283" width="33.42578125" style="2" customWidth="1"/>
    <col min="1284" max="1285" width="13" style="2" customWidth="1"/>
    <col min="1286" max="1287" width="13.5703125" style="2" customWidth="1"/>
    <col min="1288" max="1296" width="0" style="2" hidden="1" customWidth="1"/>
    <col min="1297" max="1536" width="9.140625" style="2"/>
    <col min="1537" max="1537" width="7" style="2" customWidth="1"/>
    <col min="1538" max="1538" width="9.7109375" style="2" customWidth="1"/>
    <col min="1539" max="1539" width="33.42578125" style="2" customWidth="1"/>
    <col min="1540" max="1541" width="13" style="2" customWidth="1"/>
    <col min="1542" max="1543" width="13.5703125" style="2" customWidth="1"/>
    <col min="1544" max="1552" width="0" style="2" hidden="1" customWidth="1"/>
    <col min="1553" max="1792" width="9.140625" style="2"/>
    <col min="1793" max="1793" width="7" style="2" customWidth="1"/>
    <col min="1794" max="1794" width="9.7109375" style="2" customWidth="1"/>
    <col min="1795" max="1795" width="33.42578125" style="2" customWidth="1"/>
    <col min="1796" max="1797" width="13" style="2" customWidth="1"/>
    <col min="1798" max="1799" width="13.5703125" style="2" customWidth="1"/>
    <col min="1800" max="1808" width="0" style="2" hidden="1" customWidth="1"/>
    <col min="1809" max="2048" width="9.140625" style="2"/>
    <col min="2049" max="2049" width="7" style="2" customWidth="1"/>
    <col min="2050" max="2050" width="9.7109375" style="2" customWidth="1"/>
    <col min="2051" max="2051" width="33.42578125" style="2" customWidth="1"/>
    <col min="2052" max="2053" width="13" style="2" customWidth="1"/>
    <col min="2054" max="2055" width="13.5703125" style="2" customWidth="1"/>
    <col min="2056" max="2064" width="0" style="2" hidden="1" customWidth="1"/>
    <col min="2065" max="2304" width="9.140625" style="2"/>
    <col min="2305" max="2305" width="7" style="2" customWidth="1"/>
    <col min="2306" max="2306" width="9.7109375" style="2" customWidth="1"/>
    <col min="2307" max="2307" width="33.42578125" style="2" customWidth="1"/>
    <col min="2308" max="2309" width="13" style="2" customWidth="1"/>
    <col min="2310" max="2311" width="13.5703125" style="2" customWidth="1"/>
    <col min="2312" max="2320" width="0" style="2" hidden="1" customWidth="1"/>
    <col min="2321" max="2560" width="9.140625" style="2"/>
    <col min="2561" max="2561" width="7" style="2" customWidth="1"/>
    <col min="2562" max="2562" width="9.7109375" style="2" customWidth="1"/>
    <col min="2563" max="2563" width="33.42578125" style="2" customWidth="1"/>
    <col min="2564" max="2565" width="13" style="2" customWidth="1"/>
    <col min="2566" max="2567" width="13.5703125" style="2" customWidth="1"/>
    <col min="2568" max="2576" width="0" style="2" hidden="1" customWidth="1"/>
    <col min="2577" max="2816" width="9.140625" style="2"/>
    <col min="2817" max="2817" width="7" style="2" customWidth="1"/>
    <col min="2818" max="2818" width="9.7109375" style="2" customWidth="1"/>
    <col min="2819" max="2819" width="33.42578125" style="2" customWidth="1"/>
    <col min="2820" max="2821" width="13" style="2" customWidth="1"/>
    <col min="2822" max="2823" width="13.5703125" style="2" customWidth="1"/>
    <col min="2824" max="2832" width="0" style="2" hidden="1" customWidth="1"/>
    <col min="2833" max="3072" width="9.140625" style="2"/>
    <col min="3073" max="3073" width="7" style="2" customWidth="1"/>
    <col min="3074" max="3074" width="9.7109375" style="2" customWidth="1"/>
    <col min="3075" max="3075" width="33.42578125" style="2" customWidth="1"/>
    <col min="3076" max="3077" width="13" style="2" customWidth="1"/>
    <col min="3078" max="3079" width="13.5703125" style="2" customWidth="1"/>
    <col min="3080" max="3088" width="0" style="2" hidden="1" customWidth="1"/>
    <col min="3089" max="3328" width="9.140625" style="2"/>
    <col min="3329" max="3329" width="7" style="2" customWidth="1"/>
    <col min="3330" max="3330" width="9.7109375" style="2" customWidth="1"/>
    <col min="3331" max="3331" width="33.42578125" style="2" customWidth="1"/>
    <col min="3332" max="3333" width="13" style="2" customWidth="1"/>
    <col min="3334" max="3335" width="13.5703125" style="2" customWidth="1"/>
    <col min="3336" max="3344" width="0" style="2" hidden="1" customWidth="1"/>
    <col min="3345" max="3584" width="9.140625" style="2"/>
    <col min="3585" max="3585" width="7" style="2" customWidth="1"/>
    <col min="3586" max="3586" width="9.7109375" style="2" customWidth="1"/>
    <col min="3587" max="3587" width="33.42578125" style="2" customWidth="1"/>
    <col min="3588" max="3589" width="13" style="2" customWidth="1"/>
    <col min="3590" max="3591" width="13.5703125" style="2" customWidth="1"/>
    <col min="3592" max="3600" width="0" style="2" hidden="1" customWidth="1"/>
    <col min="3601" max="3840" width="9.140625" style="2"/>
    <col min="3841" max="3841" width="7" style="2" customWidth="1"/>
    <col min="3842" max="3842" width="9.7109375" style="2" customWidth="1"/>
    <col min="3843" max="3843" width="33.42578125" style="2" customWidth="1"/>
    <col min="3844" max="3845" width="13" style="2" customWidth="1"/>
    <col min="3846" max="3847" width="13.5703125" style="2" customWidth="1"/>
    <col min="3848" max="3856" width="0" style="2" hidden="1" customWidth="1"/>
    <col min="3857" max="4096" width="9.140625" style="2"/>
    <col min="4097" max="4097" width="7" style="2" customWidth="1"/>
    <col min="4098" max="4098" width="9.7109375" style="2" customWidth="1"/>
    <col min="4099" max="4099" width="33.42578125" style="2" customWidth="1"/>
    <col min="4100" max="4101" width="13" style="2" customWidth="1"/>
    <col min="4102" max="4103" width="13.5703125" style="2" customWidth="1"/>
    <col min="4104" max="4112" width="0" style="2" hidden="1" customWidth="1"/>
    <col min="4113" max="4352" width="9.140625" style="2"/>
    <col min="4353" max="4353" width="7" style="2" customWidth="1"/>
    <col min="4354" max="4354" width="9.7109375" style="2" customWidth="1"/>
    <col min="4355" max="4355" width="33.42578125" style="2" customWidth="1"/>
    <col min="4356" max="4357" width="13" style="2" customWidth="1"/>
    <col min="4358" max="4359" width="13.5703125" style="2" customWidth="1"/>
    <col min="4360" max="4368" width="0" style="2" hidden="1" customWidth="1"/>
    <col min="4369" max="4608" width="9.140625" style="2"/>
    <col min="4609" max="4609" width="7" style="2" customWidth="1"/>
    <col min="4610" max="4610" width="9.7109375" style="2" customWidth="1"/>
    <col min="4611" max="4611" width="33.42578125" style="2" customWidth="1"/>
    <col min="4612" max="4613" width="13" style="2" customWidth="1"/>
    <col min="4614" max="4615" width="13.5703125" style="2" customWidth="1"/>
    <col min="4616" max="4624" width="0" style="2" hidden="1" customWidth="1"/>
    <col min="4625" max="4864" width="9.140625" style="2"/>
    <col min="4865" max="4865" width="7" style="2" customWidth="1"/>
    <col min="4866" max="4866" width="9.7109375" style="2" customWidth="1"/>
    <col min="4867" max="4867" width="33.42578125" style="2" customWidth="1"/>
    <col min="4868" max="4869" width="13" style="2" customWidth="1"/>
    <col min="4870" max="4871" width="13.5703125" style="2" customWidth="1"/>
    <col min="4872" max="4880" width="0" style="2" hidden="1" customWidth="1"/>
    <col min="4881" max="5120" width="9.140625" style="2"/>
    <col min="5121" max="5121" width="7" style="2" customWidth="1"/>
    <col min="5122" max="5122" width="9.7109375" style="2" customWidth="1"/>
    <col min="5123" max="5123" width="33.42578125" style="2" customWidth="1"/>
    <col min="5124" max="5125" width="13" style="2" customWidth="1"/>
    <col min="5126" max="5127" width="13.5703125" style="2" customWidth="1"/>
    <col min="5128" max="5136" width="0" style="2" hidden="1" customWidth="1"/>
    <col min="5137" max="5376" width="9.140625" style="2"/>
    <col min="5377" max="5377" width="7" style="2" customWidth="1"/>
    <col min="5378" max="5378" width="9.7109375" style="2" customWidth="1"/>
    <col min="5379" max="5379" width="33.42578125" style="2" customWidth="1"/>
    <col min="5380" max="5381" width="13" style="2" customWidth="1"/>
    <col min="5382" max="5383" width="13.5703125" style="2" customWidth="1"/>
    <col min="5384" max="5392" width="0" style="2" hidden="1" customWidth="1"/>
    <col min="5393" max="5632" width="9.140625" style="2"/>
    <col min="5633" max="5633" width="7" style="2" customWidth="1"/>
    <col min="5634" max="5634" width="9.7109375" style="2" customWidth="1"/>
    <col min="5635" max="5635" width="33.42578125" style="2" customWidth="1"/>
    <col min="5636" max="5637" width="13" style="2" customWidth="1"/>
    <col min="5638" max="5639" width="13.5703125" style="2" customWidth="1"/>
    <col min="5640" max="5648" width="0" style="2" hidden="1" customWidth="1"/>
    <col min="5649" max="5888" width="9.140625" style="2"/>
    <col min="5889" max="5889" width="7" style="2" customWidth="1"/>
    <col min="5890" max="5890" width="9.7109375" style="2" customWidth="1"/>
    <col min="5891" max="5891" width="33.42578125" style="2" customWidth="1"/>
    <col min="5892" max="5893" width="13" style="2" customWidth="1"/>
    <col min="5894" max="5895" width="13.5703125" style="2" customWidth="1"/>
    <col min="5896" max="5904" width="0" style="2" hidden="1" customWidth="1"/>
    <col min="5905" max="6144" width="9.140625" style="2"/>
    <col min="6145" max="6145" width="7" style="2" customWidth="1"/>
    <col min="6146" max="6146" width="9.7109375" style="2" customWidth="1"/>
    <col min="6147" max="6147" width="33.42578125" style="2" customWidth="1"/>
    <col min="6148" max="6149" width="13" style="2" customWidth="1"/>
    <col min="6150" max="6151" width="13.5703125" style="2" customWidth="1"/>
    <col min="6152" max="6160" width="0" style="2" hidden="1" customWidth="1"/>
    <col min="6161" max="6400" width="9.140625" style="2"/>
    <col min="6401" max="6401" width="7" style="2" customWidth="1"/>
    <col min="6402" max="6402" width="9.7109375" style="2" customWidth="1"/>
    <col min="6403" max="6403" width="33.42578125" style="2" customWidth="1"/>
    <col min="6404" max="6405" width="13" style="2" customWidth="1"/>
    <col min="6406" max="6407" width="13.5703125" style="2" customWidth="1"/>
    <col min="6408" max="6416" width="0" style="2" hidden="1" customWidth="1"/>
    <col min="6417" max="6656" width="9.140625" style="2"/>
    <col min="6657" max="6657" width="7" style="2" customWidth="1"/>
    <col min="6658" max="6658" width="9.7109375" style="2" customWidth="1"/>
    <col min="6659" max="6659" width="33.42578125" style="2" customWidth="1"/>
    <col min="6660" max="6661" width="13" style="2" customWidth="1"/>
    <col min="6662" max="6663" width="13.5703125" style="2" customWidth="1"/>
    <col min="6664" max="6672" width="0" style="2" hidden="1" customWidth="1"/>
    <col min="6673" max="6912" width="9.140625" style="2"/>
    <col min="6913" max="6913" width="7" style="2" customWidth="1"/>
    <col min="6914" max="6914" width="9.7109375" style="2" customWidth="1"/>
    <col min="6915" max="6915" width="33.42578125" style="2" customWidth="1"/>
    <col min="6916" max="6917" width="13" style="2" customWidth="1"/>
    <col min="6918" max="6919" width="13.5703125" style="2" customWidth="1"/>
    <col min="6920" max="6928" width="0" style="2" hidden="1" customWidth="1"/>
    <col min="6929" max="7168" width="9.140625" style="2"/>
    <col min="7169" max="7169" width="7" style="2" customWidth="1"/>
    <col min="7170" max="7170" width="9.7109375" style="2" customWidth="1"/>
    <col min="7171" max="7171" width="33.42578125" style="2" customWidth="1"/>
    <col min="7172" max="7173" width="13" style="2" customWidth="1"/>
    <col min="7174" max="7175" width="13.5703125" style="2" customWidth="1"/>
    <col min="7176" max="7184" width="0" style="2" hidden="1" customWidth="1"/>
    <col min="7185" max="7424" width="9.140625" style="2"/>
    <col min="7425" max="7425" width="7" style="2" customWidth="1"/>
    <col min="7426" max="7426" width="9.7109375" style="2" customWidth="1"/>
    <col min="7427" max="7427" width="33.42578125" style="2" customWidth="1"/>
    <col min="7428" max="7429" width="13" style="2" customWidth="1"/>
    <col min="7430" max="7431" width="13.5703125" style="2" customWidth="1"/>
    <col min="7432" max="7440" width="0" style="2" hidden="1" customWidth="1"/>
    <col min="7441" max="7680" width="9.140625" style="2"/>
    <col min="7681" max="7681" width="7" style="2" customWidth="1"/>
    <col min="7682" max="7682" width="9.7109375" style="2" customWidth="1"/>
    <col min="7683" max="7683" width="33.42578125" style="2" customWidth="1"/>
    <col min="7684" max="7685" width="13" style="2" customWidth="1"/>
    <col min="7686" max="7687" width="13.5703125" style="2" customWidth="1"/>
    <col min="7688" max="7696" width="0" style="2" hidden="1" customWidth="1"/>
    <col min="7697" max="7936" width="9.140625" style="2"/>
    <col min="7937" max="7937" width="7" style="2" customWidth="1"/>
    <col min="7938" max="7938" width="9.7109375" style="2" customWidth="1"/>
    <col min="7939" max="7939" width="33.42578125" style="2" customWidth="1"/>
    <col min="7940" max="7941" width="13" style="2" customWidth="1"/>
    <col min="7942" max="7943" width="13.5703125" style="2" customWidth="1"/>
    <col min="7944" max="7952" width="0" style="2" hidden="1" customWidth="1"/>
    <col min="7953" max="8192" width="9.140625" style="2"/>
    <col min="8193" max="8193" width="7" style="2" customWidth="1"/>
    <col min="8194" max="8194" width="9.7109375" style="2" customWidth="1"/>
    <col min="8195" max="8195" width="33.42578125" style="2" customWidth="1"/>
    <col min="8196" max="8197" width="13" style="2" customWidth="1"/>
    <col min="8198" max="8199" width="13.5703125" style="2" customWidth="1"/>
    <col min="8200" max="8208" width="0" style="2" hidden="1" customWidth="1"/>
    <col min="8209" max="8448" width="9.140625" style="2"/>
    <col min="8449" max="8449" width="7" style="2" customWidth="1"/>
    <col min="8450" max="8450" width="9.7109375" style="2" customWidth="1"/>
    <col min="8451" max="8451" width="33.42578125" style="2" customWidth="1"/>
    <col min="8452" max="8453" width="13" style="2" customWidth="1"/>
    <col min="8454" max="8455" width="13.5703125" style="2" customWidth="1"/>
    <col min="8456" max="8464" width="0" style="2" hidden="1" customWidth="1"/>
    <col min="8465" max="8704" width="9.140625" style="2"/>
    <col min="8705" max="8705" width="7" style="2" customWidth="1"/>
    <col min="8706" max="8706" width="9.7109375" style="2" customWidth="1"/>
    <col min="8707" max="8707" width="33.42578125" style="2" customWidth="1"/>
    <col min="8708" max="8709" width="13" style="2" customWidth="1"/>
    <col min="8710" max="8711" width="13.5703125" style="2" customWidth="1"/>
    <col min="8712" max="8720" width="0" style="2" hidden="1" customWidth="1"/>
    <col min="8721" max="8960" width="9.140625" style="2"/>
    <col min="8961" max="8961" width="7" style="2" customWidth="1"/>
    <col min="8962" max="8962" width="9.7109375" style="2" customWidth="1"/>
    <col min="8963" max="8963" width="33.42578125" style="2" customWidth="1"/>
    <col min="8964" max="8965" width="13" style="2" customWidth="1"/>
    <col min="8966" max="8967" width="13.5703125" style="2" customWidth="1"/>
    <col min="8968" max="8976" width="0" style="2" hidden="1" customWidth="1"/>
    <col min="8977" max="9216" width="9.140625" style="2"/>
    <col min="9217" max="9217" width="7" style="2" customWidth="1"/>
    <col min="9218" max="9218" width="9.7109375" style="2" customWidth="1"/>
    <col min="9219" max="9219" width="33.42578125" style="2" customWidth="1"/>
    <col min="9220" max="9221" width="13" style="2" customWidth="1"/>
    <col min="9222" max="9223" width="13.5703125" style="2" customWidth="1"/>
    <col min="9224" max="9232" width="0" style="2" hidden="1" customWidth="1"/>
    <col min="9233" max="9472" width="9.140625" style="2"/>
    <col min="9473" max="9473" width="7" style="2" customWidth="1"/>
    <col min="9474" max="9474" width="9.7109375" style="2" customWidth="1"/>
    <col min="9475" max="9475" width="33.42578125" style="2" customWidth="1"/>
    <col min="9476" max="9477" width="13" style="2" customWidth="1"/>
    <col min="9478" max="9479" width="13.5703125" style="2" customWidth="1"/>
    <col min="9480" max="9488" width="0" style="2" hidden="1" customWidth="1"/>
    <col min="9489" max="9728" width="9.140625" style="2"/>
    <col min="9729" max="9729" width="7" style="2" customWidth="1"/>
    <col min="9730" max="9730" width="9.7109375" style="2" customWidth="1"/>
    <col min="9731" max="9731" width="33.42578125" style="2" customWidth="1"/>
    <col min="9732" max="9733" width="13" style="2" customWidth="1"/>
    <col min="9734" max="9735" width="13.5703125" style="2" customWidth="1"/>
    <col min="9736" max="9744" width="0" style="2" hidden="1" customWidth="1"/>
    <col min="9745" max="9984" width="9.140625" style="2"/>
    <col min="9985" max="9985" width="7" style="2" customWidth="1"/>
    <col min="9986" max="9986" width="9.7109375" style="2" customWidth="1"/>
    <col min="9987" max="9987" width="33.42578125" style="2" customWidth="1"/>
    <col min="9988" max="9989" width="13" style="2" customWidth="1"/>
    <col min="9990" max="9991" width="13.5703125" style="2" customWidth="1"/>
    <col min="9992" max="10000" width="0" style="2" hidden="1" customWidth="1"/>
    <col min="10001" max="10240" width="9.140625" style="2"/>
    <col min="10241" max="10241" width="7" style="2" customWidth="1"/>
    <col min="10242" max="10242" width="9.7109375" style="2" customWidth="1"/>
    <col min="10243" max="10243" width="33.42578125" style="2" customWidth="1"/>
    <col min="10244" max="10245" width="13" style="2" customWidth="1"/>
    <col min="10246" max="10247" width="13.5703125" style="2" customWidth="1"/>
    <col min="10248" max="10256" width="0" style="2" hidden="1" customWidth="1"/>
    <col min="10257" max="10496" width="9.140625" style="2"/>
    <col min="10497" max="10497" width="7" style="2" customWidth="1"/>
    <col min="10498" max="10498" width="9.7109375" style="2" customWidth="1"/>
    <col min="10499" max="10499" width="33.42578125" style="2" customWidth="1"/>
    <col min="10500" max="10501" width="13" style="2" customWidth="1"/>
    <col min="10502" max="10503" width="13.5703125" style="2" customWidth="1"/>
    <col min="10504" max="10512" width="0" style="2" hidden="1" customWidth="1"/>
    <col min="10513" max="10752" width="9.140625" style="2"/>
    <col min="10753" max="10753" width="7" style="2" customWidth="1"/>
    <col min="10754" max="10754" width="9.7109375" style="2" customWidth="1"/>
    <col min="10755" max="10755" width="33.42578125" style="2" customWidth="1"/>
    <col min="10756" max="10757" width="13" style="2" customWidth="1"/>
    <col min="10758" max="10759" width="13.5703125" style="2" customWidth="1"/>
    <col min="10760" max="10768" width="0" style="2" hidden="1" customWidth="1"/>
    <col min="10769" max="11008" width="9.140625" style="2"/>
    <col min="11009" max="11009" width="7" style="2" customWidth="1"/>
    <col min="11010" max="11010" width="9.7109375" style="2" customWidth="1"/>
    <col min="11011" max="11011" width="33.42578125" style="2" customWidth="1"/>
    <col min="11012" max="11013" width="13" style="2" customWidth="1"/>
    <col min="11014" max="11015" width="13.5703125" style="2" customWidth="1"/>
    <col min="11016" max="11024" width="0" style="2" hidden="1" customWidth="1"/>
    <col min="11025" max="11264" width="9.140625" style="2"/>
    <col min="11265" max="11265" width="7" style="2" customWidth="1"/>
    <col min="11266" max="11266" width="9.7109375" style="2" customWidth="1"/>
    <col min="11267" max="11267" width="33.42578125" style="2" customWidth="1"/>
    <col min="11268" max="11269" width="13" style="2" customWidth="1"/>
    <col min="11270" max="11271" width="13.5703125" style="2" customWidth="1"/>
    <col min="11272" max="11280" width="0" style="2" hidden="1" customWidth="1"/>
    <col min="11281" max="11520" width="9.140625" style="2"/>
    <col min="11521" max="11521" width="7" style="2" customWidth="1"/>
    <col min="11522" max="11522" width="9.7109375" style="2" customWidth="1"/>
    <col min="11523" max="11523" width="33.42578125" style="2" customWidth="1"/>
    <col min="11524" max="11525" width="13" style="2" customWidth="1"/>
    <col min="11526" max="11527" width="13.5703125" style="2" customWidth="1"/>
    <col min="11528" max="11536" width="0" style="2" hidden="1" customWidth="1"/>
    <col min="11537" max="11776" width="9.140625" style="2"/>
    <col min="11777" max="11777" width="7" style="2" customWidth="1"/>
    <col min="11778" max="11778" width="9.7109375" style="2" customWidth="1"/>
    <col min="11779" max="11779" width="33.42578125" style="2" customWidth="1"/>
    <col min="11780" max="11781" width="13" style="2" customWidth="1"/>
    <col min="11782" max="11783" width="13.5703125" style="2" customWidth="1"/>
    <col min="11784" max="11792" width="0" style="2" hidden="1" customWidth="1"/>
    <col min="11793" max="12032" width="9.140625" style="2"/>
    <col min="12033" max="12033" width="7" style="2" customWidth="1"/>
    <col min="12034" max="12034" width="9.7109375" style="2" customWidth="1"/>
    <col min="12035" max="12035" width="33.42578125" style="2" customWidth="1"/>
    <col min="12036" max="12037" width="13" style="2" customWidth="1"/>
    <col min="12038" max="12039" width="13.5703125" style="2" customWidth="1"/>
    <col min="12040" max="12048" width="0" style="2" hidden="1" customWidth="1"/>
    <col min="12049" max="12288" width="9.140625" style="2"/>
    <col min="12289" max="12289" width="7" style="2" customWidth="1"/>
    <col min="12290" max="12290" width="9.7109375" style="2" customWidth="1"/>
    <col min="12291" max="12291" width="33.42578125" style="2" customWidth="1"/>
    <col min="12292" max="12293" width="13" style="2" customWidth="1"/>
    <col min="12294" max="12295" width="13.5703125" style="2" customWidth="1"/>
    <col min="12296" max="12304" width="0" style="2" hidden="1" customWidth="1"/>
    <col min="12305" max="12544" width="9.140625" style="2"/>
    <col min="12545" max="12545" width="7" style="2" customWidth="1"/>
    <col min="12546" max="12546" width="9.7109375" style="2" customWidth="1"/>
    <col min="12547" max="12547" width="33.42578125" style="2" customWidth="1"/>
    <col min="12548" max="12549" width="13" style="2" customWidth="1"/>
    <col min="12550" max="12551" width="13.5703125" style="2" customWidth="1"/>
    <col min="12552" max="12560" width="0" style="2" hidden="1" customWidth="1"/>
    <col min="12561" max="12800" width="9.140625" style="2"/>
    <col min="12801" max="12801" width="7" style="2" customWidth="1"/>
    <col min="12802" max="12802" width="9.7109375" style="2" customWidth="1"/>
    <col min="12803" max="12803" width="33.42578125" style="2" customWidth="1"/>
    <col min="12804" max="12805" width="13" style="2" customWidth="1"/>
    <col min="12806" max="12807" width="13.5703125" style="2" customWidth="1"/>
    <col min="12808" max="12816" width="0" style="2" hidden="1" customWidth="1"/>
    <col min="12817" max="13056" width="9.140625" style="2"/>
    <col min="13057" max="13057" width="7" style="2" customWidth="1"/>
    <col min="13058" max="13058" width="9.7109375" style="2" customWidth="1"/>
    <col min="13059" max="13059" width="33.42578125" style="2" customWidth="1"/>
    <col min="13060" max="13061" width="13" style="2" customWidth="1"/>
    <col min="13062" max="13063" width="13.5703125" style="2" customWidth="1"/>
    <col min="13064" max="13072" width="0" style="2" hidden="1" customWidth="1"/>
    <col min="13073" max="13312" width="9.140625" style="2"/>
    <col min="13313" max="13313" width="7" style="2" customWidth="1"/>
    <col min="13314" max="13314" width="9.7109375" style="2" customWidth="1"/>
    <col min="13315" max="13315" width="33.42578125" style="2" customWidth="1"/>
    <col min="13316" max="13317" width="13" style="2" customWidth="1"/>
    <col min="13318" max="13319" width="13.5703125" style="2" customWidth="1"/>
    <col min="13320" max="13328" width="0" style="2" hidden="1" customWidth="1"/>
    <col min="13329" max="13568" width="9.140625" style="2"/>
    <col min="13569" max="13569" width="7" style="2" customWidth="1"/>
    <col min="13570" max="13570" width="9.7109375" style="2" customWidth="1"/>
    <col min="13571" max="13571" width="33.42578125" style="2" customWidth="1"/>
    <col min="13572" max="13573" width="13" style="2" customWidth="1"/>
    <col min="13574" max="13575" width="13.5703125" style="2" customWidth="1"/>
    <col min="13576" max="13584" width="0" style="2" hidden="1" customWidth="1"/>
    <col min="13585" max="13824" width="9.140625" style="2"/>
    <col min="13825" max="13825" width="7" style="2" customWidth="1"/>
    <col min="13826" max="13826" width="9.7109375" style="2" customWidth="1"/>
    <col min="13827" max="13827" width="33.42578125" style="2" customWidth="1"/>
    <col min="13828" max="13829" width="13" style="2" customWidth="1"/>
    <col min="13830" max="13831" width="13.5703125" style="2" customWidth="1"/>
    <col min="13832" max="13840" width="0" style="2" hidden="1" customWidth="1"/>
    <col min="13841" max="14080" width="9.140625" style="2"/>
    <col min="14081" max="14081" width="7" style="2" customWidth="1"/>
    <col min="14082" max="14082" width="9.7109375" style="2" customWidth="1"/>
    <col min="14083" max="14083" width="33.42578125" style="2" customWidth="1"/>
    <col min="14084" max="14085" width="13" style="2" customWidth="1"/>
    <col min="14086" max="14087" width="13.5703125" style="2" customWidth="1"/>
    <col min="14088" max="14096" width="0" style="2" hidden="1" customWidth="1"/>
    <col min="14097" max="14336" width="9.140625" style="2"/>
    <col min="14337" max="14337" width="7" style="2" customWidth="1"/>
    <col min="14338" max="14338" width="9.7109375" style="2" customWidth="1"/>
    <col min="14339" max="14339" width="33.42578125" style="2" customWidth="1"/>
    <col min="14340" max="14341" width="13" style="2" customWidth="1"/>
    <col min="14342" max="14343" width="13.5703125" style="2" customWidth="1"/>
    <col min="14344" max="14352" width="0" style="2" hidden="1" customWidth="1"/>
    <col min="14353" max="14592" width="9.140625" style="2"/>
    <col min="14593" max="14593" width="7" style="2" customWidth="1"/>
    <col min="14594" max="14594" width="9.7109375" style="2" customWidth="1"/>
    <col min="14595" max="14595" width="33.42578125" style="2" customWidth="1"/>
    <col min="14596" max="14597" width="13" style="2" customWidth="1"/>
    <col min="14598" max="14599" width="13.5703125" style="2" customWidth="1"/>
    <col min="14600" max="14608" width="0" style="2" hidden="1" customWidth="1"/>
    <col min="14609" max="14848" width="9.140625" style="2"/>
    <col min="14849" max="14849" width="7" style="2" customWidth="1"/>
    <col min="14850" max="14850" width="9.7109375" style="2" customWidth="1"/>
    <col min="14851" max="14851" width="33.42578125" style="2" customWidth="1"/>
    <col min="14852" max="14853" width="13" style="2" customWidth="1"/>
    <col min="14854" max="14855" width="13.5703125" style="2" customWidth="1"/>
    <col min="14856" max="14864" width="0" style="2" hidden="1" customWidth="1"/>
    <col min="14865" max="15104" width="9.140625" style="2"/>
    <col min="15105" max="15105" width="7" style="2" customWidth="1"/>
    <col min="15106" max="15106" width="9.7109375" style="2" customWidth="1"/>
    <col min="15107" max="15107" width="33.42578125" style="2" customWidth="1"/>
    <col min="15108" max="15109" width="13" style="2" customWidth="1"/>
    <col min="15110" max="15111" width="13.5703125" style="2" customWidth="1"/>
    <col min="15112" max="15120" width="0" style="2" hidden="1" customWidth="1"/>
    <col min="15121" max="15360" width="9.140625" style="2"/>
    <col min="15361" max="15361" width="7" style="2" customWidth="1"/>
    <col min="15362" max="15362" width="9.7109375" style="2" customWidth="1"/>
    <col min="15363" max="15363" width="33.42578125" style="2" customWidth="1"/>
    <col min="15364" max="15365" width="13" style="2" customWidth="1"/>
    <col min="15366" max="15367" width="13.5703125" style="2" customWidth="1"/>
    <col min="15368" max="15376" width="0" style="2" hidden="1" customWidth="1"/>
    <col min="15377" max="15616" width="9.140625" style="2"/>
    <col min="15617" max="15617" width="7" style="2" customWidth="1"/>
    <col min="15618" max="15618" width="9.7109375" style="2" customWidth="1"/>
    <col min="15619" max="15619" width="33.42578125" style="2" customWidth="1"/>
    <col min="15620" max="15621" width="13" style="2" customWidth="1"/>
    <col min="15622" max="15623" width="13.5703125" style="2" customWidth="1"/>
    <col min="15624" max="15632" width="0" style="2" hidden="1" customWidth="1"/>
    <col min="15633" max="15872" width="9.140625" style="2"/>
    <col min="15873" max="15873" width="7" style="2" customWidth="1"/>
    <col min="15874" max="15874" width="9.7109375" style="2" customWidth="1"/>
    <col min="15875" max="15875" width="33.42578125" style="2" customWidth="1"/>
    <col min="15876" max="15877" width="13" style="2" customWidth="1"/>
    <col min="15878" max="15879" width="13.5703125" style="2" customWidth="1"/>
    <col min="15880" max="15888" width="0" style="2" hidden="1" customWidth="1"/>
    <col min="15889" max="16128" width="9.140625" style="2"/>
    <col min="16129" max="16129" width="7" style="2" customWidth="1"/>
    <col min="16130" max="16130" width="9.7109375" style="2" customWidth="1"/>
    <col min="16131" max="16131" width="33.42578125" style="2" customWidth="1"/>
    <col min="16132" max="16133" width="13" style="2" customWidth="1"/>
    <col min="16134" max="16135" width="13.5703125" style="2" customWidth="1"/>
    <col min="16136" max="16144" width="0" style="2" hidden="1" customWidth="1"/>
    <col min="16145" max="16384" width="9.140625" style="2"/>
  </cols>
  <sheetData>
    <row r="1" spans="1:8" ht="18" x14ac:dyDescent="0.25">
      <c r="A1" s="62" t="s">
        <v>0</v>
      </c>
      <c r="B1" s="62"/>
      <c r="C1" s="62"/>
      <c r="D1" s="62"/>
      <c r="E1" s="62"/>
      <c r="F1" s="62"/>
      <c r="G1" s="62"/>
      <c r="H1" s="1"/>
    </row>
    <row r="2" spans="1:8" ht="18.75" customHeight="1" x14ac:dyDescent="0.25">
      <c r="A2" s="3" t="s">
        <v>1</v>
      </c>
      <c r="B2" s="3"/>
      <c r="C2" s="3"/>
      <c r="D2" s="3"/>
      <c r="E2" s="3"/>
      <c r="F2" s="3"/>
      <c r="G2" s="3"/>
      <c r="H2" s="3"/>
    </row>
    <row r="3" spans="1:8" ht="18.75" customHeight="1" x14ac:dyDescent="0.25">
      <c r="A3" s="3" t="s">
        <v>2</v>
      </c>
      <c r="B3" s="3"/>
      <c r="C3" s="3"/>
      <c r="D3" s="3"/>
      <c r="E3" s="3" t="s">
        <v>3</v>
      </c>
      <c r="F3" s="3" t="str">
        <f>[17]INPUT!D3</f>
        <v>Bijapur</v>
      </c>
    </row>
    <row r="4" spans="1:8" ht="15.75" x14ac:dyDescent="0.25">
      <c r="A4" s="4"/>
      <c r="B4" s="4"/>
      <c r="C4" s="4"/>
      <c r="D4" s="4"/>
      <c r="E4" s="4"/>
      <c r="F4" s="4"/>
      <c r="G4" s="4"/>
      <c r="H4" s="4"/>
    </row>
    <row r="5" spans="1:8" ht="24" customHeight="1" x14ac:dyDescent="0.25">
      <c r="A5" s="63" t="s">
        <v>4</v>
      </c>
      <c r="B5" s="64" t="s">
        <v>5</v>
      </c>
      <c r="C5" s="64" t="s">
        <v>6</v>
      </c>
      <c r="D5" s="64" t="s">
        <v>7</v>
      </c>
      <c r="E5" s="64" t="s">
        <v>8</v>
      </c>
      <c r="F5" s="67" t="str">
        <f>[17]INPUT!D2</f>
        <v>Mutwendi Camp To Mutwendi (Van gram)</v>
      </c>
      <c r="G5" s="68"/>
      <c r="H5" s="6"/>
    </row>
    <row r="6" spans="1:8" ht="15" customHeight="1" x14ac:dyDescent="0.25">
      <c r="A6" s="63"/>
      <c r="B6" s="65"/>
      <c r="C6" s="65"/>
      <c r="D6" s="65"/>
      <c r="E6" s="65"/>
      <c r="F6" s="67" t="s">
        <v>123</v>
      </c>
      <c r="G6" s="68"/>
      <c r="H6" s="6"/>
    </row>
    <row r="7" spans="1:8" ht="24" customHeight="1" x14ac:dyDescent="0.25">
      <c r="A7" s="63"/>
      <c r="B7" s="66"/>
      <c r="C7" s="66"/>
      <c r="D7" s="66"/>
      <c r="E7" s="66"/>
      <c r="F7" s="5" t="s">
        <v>9</v>
      </c>
      <c r="G7" s="5" t="s">
        <v>10</v>
      </c>
      <c r="H7" s="8"/>
    </row>
    <row r="8" spans="1:8" ht="16.5" customHeight="1" x14ac:dyDescent="0.25">
      <c r="A8" s="5">
        <v>1</v>
      </c>
      <c r="B8" s="7">
        <v>2</v>
      </c>
      <c r="C8" s="7">
        <v>3</v>
      </c>
      <c r="D8" s="7">
        <v>4</v>
      </c>
      <c r="E8" s="7">
        <v>5</v>
      </c>
      <c r="F8" s="5">
        <v>6</v>
      </c>
      <c r="G8" s="5">
        <v>7</v>
      </c>
      <c r="H8" s="8"/>
    </row>
    <row r="9" spans="1:8" ht="134.25" customHeight="1" x14ac:dyDescent="0.25">
      <c r="A9" s="9">
        <v>1</v>
      </c>
      <c r="B9" s="10">
        <v>2.1</v>
      </c>
      <c r="C9" s="11" t="s">
        <v>11</v>
      </c>
      <c r="D9" s="9" t="s">
        <v>12</v>
      </c>
      <c r="E9" s="12">
        <v>20955</v>
      </c>
      <c r="F9" s="13">
        <f>'[17]ESTIMATE (4)'!H24</f>
        <v>0.5</v>
      </c>
      <c r="G9" s="12">
        <f>F9*E9</f>
        <v>10477.5</v>
      </c>
      <c r="H9" s="14"/>
    </row>
    <row r="10" spans="1:8" ht="51" x14ac:dyDescent="0.25">
      <c r="A10" s="9">
        <f>A9+1</f>
        <v>2</v>
      </c>
      <c r="B10" s="10">
        <v>2.2000000000000002</v>
      </c>
      <c r="C10" s="11" t="s">
        <v>13</v>
      </c>
      <c r="D10" s="9" t="s">
        <v>14</v>
      </c>
      <c r="E10" s="12">
        <v>1</v>
      </c>
      <c r="F10" s="12">
        <f>'[17]ESTIMATE (4)'!H25</f>
        <v>2550</v>
      </c>
      <c r="G10" s="12">
        <f t="shared" ref="G10:G55" si="0">F10*E10</f>
        <v>2550</v>
      </c>
      <c r="H10" s="14"/>
    </row>
    <row r="11" spans="1:8" ht="120.75" customHeight="1" x14ac:dyDescent="0.25">
      <c r="A11" s="9">
        <f t="shared" ref="A11:A57" si="1">A10+1</f>
        <v>3</v>
      </c>
      <c r="B11" s="10">
        <v>2.2999999999999998</v>
      </c>
      <c r="C11" s="15" t="s">
        <v>15</v>
      </c>
      <c r="D11" s="9" t="s">
        <v>14</v>
      </c>
      <c r="E11" s="12">
        <v>7</v>
      </c>
      <c r="F11" s="12">
        <f>'[17]ESTIMATE (4)'!H26</f>
        <v>2600</v>
      </c>
      <c r="G11" s="12">
        <f t="shared" si="0"/>
        <v>18200</v>
      </c>
      <c r="H11" s="14"/>
    </row>
    <row r="12" spans="1:8" ht="70.5" customHeight="1" x14ac:dyDescent="0.25">
      <c r="A12" s="9">
        <f t="shared" si="1"/>
        <v>4</v>
      </c>
      <c r="B12" s="10">
        <v>3.8</v>
      </c>
      <c r="C12" s="16" t="s">
        <v>16</v>
      </c>
      <c r="D12" s="9" t="s">
        <v>17</v>
      </c>
      <c r="E12" s="12">
        <v>88</v>
      </c>
      <c r="F12" s="12">
        <f>'[17]ESTIMATE (4)'!H27</f>
        <v>400</v>
      </c>
      <c r="G12" s="12">
        <f>F12*E12</f>
        <v>35200</v>
      </c>
      <c r="H12" s="14"/>
    </row>
    <row r="13" spans="1:8" ht="70.5" customHeight="1" x14ac:dyDescent="0.25">
      <c r="A13" s="9">
        <f t="shared" si="1"/>
        <v>5</v>
      </c>
      <c r="B13" s="17">
        <v>3.5</v>
      </c>
      <c r="C13" s="16" t="s">
        <v>18</v>
      </c>
      <c r="D13" s="9" t="s">
        <v>19</v>
      </c>
      <c r="E13" s="12">
        <v>91</v>
      </c>
      <c r="F13" s="12">
        <f>'[17]ESTIMATE (4)'!H28</f>
        <v>38.849999999999994</v>
      </c>
      <c r="G13" s="12">
        <f>F13*E13</f>
        <v>3535.3499999999995</v>
      </c>
      <c r="H13" s="14"/>
    </row>
    <row r="14" spans="1:8" ht="102" x14ac:dyDescent="0.25">
      <c r="A14" s="9">
        <f t="shared" si="1"/>
        <v>6</v>
      </c>
      <c r="B14" s="17">
        <v>3.3</v>
      </c>
      <c r="C14" s="16" t="s">
        <v>20</v>
      </c>
      <c r="D14" s="9" t="s">
        <v>19</v>
      </c>
      <c r="E14" s="12">
        <v>77</v>
      </c>
      <c r="F14" s="12">
        <f>'[17]ESTIMATE (4)'!H29</f>
        <v>38.849999999999994</v>
      </c>
      <c r="G14" s="12">
        <f>F14*E14</f>
        <v>2991.4499999999994</v>
      </c>
      <c r="H14" s="14"/>
    </row>
    <row r="15" spans="1:8" ht="102" x14ac:dyDescent="0.25">
      <c r="A15" s="9">
        <f t="shared" si="1"/>
        <v>7</v>
      </c>
      <c r="B15" s="10">
        <v>3.2</v>
      </c>
      <c r="C15" s="18" t="s">
        <v>21</v>
      </c>
      <c r="D15" s="9" t="s">
        <v>22</v>
      </c>
      <c r="E15" s="12">
        <v>29</v>
      </c>
      <c r="F15" s="12">
        <f>'[17]ESTIMATE (4)'!H31</f>
        <v>748.5</v>
      </c>
      <c r="G15" s="12">
        <f t="shared" si="0"/>
        <v>21706.5</v>
      </c>
      <c r="H15" s="14"/>
    </row>
    <row r="16" spans="1:8" ht="76.5" x14ac:dyDescent="0.25">
      <c r="A16" s="9">
        <f t="shared" si="1"/>
        <v>8</v>
      </c>
      <c r="B16" s="19">
        <v>3.4</v>
      </c>
      <c r="C16" s="11" t="s">
        <v>23</v>
      </c>
      <c r="D16" s="9" t="s">
        <v>19</v>
      </c>
      <c r="E16" s="12">
        <v>246</v>
      </c>
      <c r="F16" s="12">
        <f>'[17]ESTIMATE (4)'!H32</f>
        <v>1656.375</v>
      </c>
      <c r="G16" s="12">
        <f t="shared" si="0"/>
        <v>407468.25</v>
      </c>
      <c r="H16" s="14"/>
    </row>
    <row r="17" spans="1:8" ht="89.25" x14ac:dyDescent="0.25">
      <c r="A17" s="9">
        <f t="shared" si="1"/>
        <v>9</v>
      </c>
      <c r="B17" s="10" t="s">
        <v>24</v>
      </c>
      <c r="C17" s="18" t="s">
        <v>25</v>
      </c>
      <c r="D17" s="9" t="s">
        <v>22</v>
      </c>
      <c r="E17" s="12">
        <v>252</v>
      </c>
      <c r="F17" s="12">
        <f>'[17]ESTIMATE (4)'!H36</f>
        <v>332.25</v>
      </c>
      <c r="G17" s="12">
        <f t="shared" si="0"/>
        <v>83727</v>
      </c>
      <c r="H17" s="14"/>
    </row>
    <row r="18" spans="1:8" ht="76.5" x14ac:dyDescent="0.25">
      <c r="A18" s="9">
        <f t="shared" si="1"/>
        <v>10</v>
      </c>
      <c r="B18" s="20" t="s">
        <v>26</v>
      </c>
      <c r="C18" s="21" t="str">
        <f>'[17]ESTIMATE (4)'!C37</f>
        <v>Construction of subgrade and earthen shoulders with approved material (Granular material having CBR not less than 7) obtained from borrow pits with all lifts and leads, transporting to site, spreading, grading to required slope and compacted to meet requirement of Table 300.2 as per Technical Specification Clause 303.1.For Item No.3.12(a) &amp; (b)</v>
      </c>
      <c r="D18" s="22" t="s">
        <v>19</v>
      </c>
      <c r="E18" s="12">
        <v>280</v>
      </c>
      <c r="F18" s="12">
        <f>'[17]ESTIMATE (4)'!H39+'[17]ESTIMATE (4)'!H71</f>
        <v>340.15000000000003</v>
      </c>
      <c r="G18" s="12">
        <f t="shared" si="0"/>
        <v>95242.000000000015</v>
      </c>
      <c r="H18" s="14"/>
    </row>
    <row r="19" spans="1:8" ht="63.75" x14ac:dyDescent="0.25">
      <c r="A19" s="9">
        <f t="shared" si="1"/>
        <v>11</v>
      </c>
      <c r="B19" s="10" t="s">
        <v>27</v>
      </c>
      <c r="C19" s="23" t="s">
        <v>28</v>
      </c>
      <c r="D19" s="9" t="s">
        <v>19</v>
      </c>
      <c r="E19" s="12">
        <v>910</v>
      </c>
      <c r="F19" s="12">
        <f>'[17]ESTIMATE (4)'!H43</f>
        <v>312.86249999999995</v>
      </c>
      <c r="G19" s="12">
        <f t="shared" si="0"/>
        <v>284704.87499999994</v>
      </c>
      <c r="H19" s="14"/>
    </row>
    <row r="20" spans="1:8" ht="38.25" x14ac:dyDescent="0.25">
      <c r="A20" s="9">
        <f t="shared" si="1"/>
        <v>12</v>
      </c>
      <c r="B20" s="10" t="s">
        <v>29</v>
      </c>
      <c r="C20" s="23" t="s">
        <v>30</v>
      </c>
      <c r="D20" s="9" t="s">
        <v>19</v>
      </c>
      <c r="E20" s="12">
        <v>1610</v>
      </c>
      <c r="F20" s="12">
        <f>'[17]ESTIMATE (4)'!H65</f>
        <v>0</v>
      </c>
      <c r="G20" s="12">
        <f>F20*E20</f>
        <v>0</v>
      </c>
      <c r="H20" s="14"/>
    </row>
    <row r="21" spans="1:8" ht="127.5" x14ac:dyDescent="0.25">
      <c r="A21" s="9">
        <f>A19+1</f>
        <v>12</v>
      </c>
      <c r="B21" s="10">
        <v>4.8</v>
      </c>
      <c r="C21" s="11" t="str">
        <f>'[17]ESTIMATE (4)'!C45</f>
        <v>Wet Mix Macadam
Providing, laying, spreading and compacting graded stone aggregate to wet mix macadam specification including premixing the  material with water at OMC in mechanical mixer (Pug Mill), carriage of mixed material by tipper to site, laying  in uniform layers in sub-base/base course on a well prepared sub-base and compacting with smooth  wheel roller of 80 to 100kN weight to achieve the desired density including lighting, barricading and maintenance of diversion, etc as per Tables 400.11 &amp; 400.12 and Technical Specification Clause 406.</v>
      </c>
      <c r="D21" s="9" t="s">
        <v>19</v>
      </c>
      <c r="E21" s="12">
        <v>2069</v>
      </c>
      <c r="F21" s="12">
        <f>'[17]ESTIMATE (4)'!H47+'[17]ESTIMATE (4)'!H67</f>
        <v>297.41250000000002</v>
      </c>
      <c r="G21" s="12">
        <f t="shared" si="0"/>
        <v>615346.46250000002</v>
      </c>
      <c r="H21" s="14"/>
    </row>
    <row r="22" spans="1:8" ht="69.75" customHeight="1" x14ac:dyDescent="0.25">
      <c r="A22" s="9">
        <f t="shared" si="1"/>
        <v>13</v>
      </c>
      <c r="B22" s="10">
        <v>5.0999999999999996</v>
      </c>
      <c r="C22" s="18" t="s">
        <v>31</v>
      </c>
      <c r="D22" s="9" t="s">
        <v>14</v>
      </c>
      <c r="E22" s="12">
        <v>60</v>
      </c>
      <c r="F22" s="12">
        <f>'[17]ESTIMATE (4)'!H50</f>
        <v>1931.25</v>
      </c>
      <c r="G22" s="12">
        <f t="shared" si="0"/>
        <v>115875</v>
      </c>
      <c r="H22" s="14"/>
    </row>
    <row r="23" spans="1:8" ht="68.25" customHeight="1" x14ac:dyDescent="0.25">
      <c r="A23" s="9">
        <f t="shared" si="1"/>
        <v>14</v>
      </c>
      <c r="B23" s="10" t="s">
        <v>32</v>
      </c>
      <c r="C23" s="11" t="s">
        <v>33</v>
      </c>
      <c r="D23" s="9" t="s">
        <v>14</v>
      </c>
      <c r="E23" s="12">
        <v>18</v>
      </c>
      <c r="F23" s="12">
        <f>'[17]ESTIMATE (4)'!H53</f>
        <v>1931.25</v>
      </c>
      <c r="G23" s="12">
        <f t="shared" si="0"/>
        <v>34762.5</v>
      </c>
      <c r="H23" s="14"/>
    </row>
    <row r="24" spans="1:8" ht="183.75" customHeight="1" x14ac:dyDescent="0.25">
      <c r="A24" s="9">
        <f t="shared" si="1"/>
        <v>15</v>
      </c>
      <c r="B24" s="10" t="s">
        <v>34</v>
      </c>
      <c r="C24" s="24" t="s">
        <v>35</v>
      </c>
      <c r="D24" s="9" t="s">
        <v>14</v>
      </c>
      <c r="E24" s="12">
        <v>171</v>
      </c>
      <c r="F24" s="12">
        <f>'[17]ESTIMATE (4)'!H56</f>
        <v>1931.25</v>
      </c>
      <c r="G24" s="12">
        <f t="shared" si="0"/>
        <v>330243.75</v>
      </c>
      <c r="H24" s="14"/>
    </row>
    <row r="25" spans="1:8" ht="94.5" customHeight="1" x14ac:dyDescent="0.25">
      <c r="A25" s="9">
        <f t="shared" si="1"/>
        <v>16</v>
      </c>
      <c r="B25" s="10" t="s">
        <v>36</v>
      </c>
      <c r="C25" s="16" t="s">
        <v>37</v>
      </c>
      <c r="D25" s="9" t="s">
        <v>14</v>
      </c>
      <c r="E25" s="12">
        <v>60</v>
      </c>
      <c r="F25" s="12">
        <f>'[17]ESTIMATE (4)'!H59</f>
        <v>1931.25</v>
      </c>
      <c r="G25" s="12">
        <f t="shared" si="0"/>
        <v>115875</v>
      </c>
      <c r="H25" s="14"/>
    </row>
    <row r="26" spans="1:8" ht="84.75" customHeight="1" x14ac:dyDescent="0.25">
      <c r="A26" s="9">
        <f t="shared" si="1"/>
        <v>17</v>
      </c>
      <c r="B26" s="25">
        <v>3.7</v>
      </c>
      <c r="C26" s="26" t="s">
        <v>38</v>
      </c>
      <c r="D26" s="9" t="s">
        <v>39</v>
      </c>
      <c r="E26" s="12">
        <v>98</v>
      </c>
      <c r="F26" s="12">
        <f>'[17]ESTIMATE (4)'!H62</f>
        <v>0</v>
      </c>
      <c r="G26" s="12">
        <f t="shared" si="0"/>
        <v>0</v>
      </c>
      <c r="H26" s="14"/>
    </row>
    <row r="27" spans="1:8" ht="409.5" x14ac:dyDescent="0.25">
      <c r="A27" s="9">
        <f t="shared" si="1"/>
        <v>18</v>
      </c>
      <c r="B27" s="25" t="s">
        <v>40</v>
      </c>
      <c r="C27" s="23" t="s">
        <v>41</v>
      </c>
      <c r="D27" s="9" t="s">
        <v>39</v>
      </c>
      <c r="E27" s="12">
        <v>7136</v>
      </c>
      <c r="F27" s="12">
        <f>'[17]ESTIMATE (4)'!H69</f>
        <v>0</v>
      </c>
      <c r="G27" s="12">
        <f t="shared" si="0"/>
        <v>0</v>
      </c>
      <c r="H27" s="14"/>
    </row>
    <row r="28" spans="1:8" ht="171" customHeight="1" x14ac:dyDescent="0.25">
      <c r="A28" s="9">
        <f t="shared" si="1"/>
        <v>19</v>
      </c>
      <c r="B28" s="9" t="s">
        <v>42</v>
      </c>
      <c r="C28" s="11" t="s">
        <v>43</v>
      </c>
      <c r="D28" s="9" t="s">
        <v>14</v>
      </c>
      <c r="E28" s="12">
        <v>6621</v>
      </c>
      <c r="F28" s="12">
        <f>'[17]ESTIMATE (4)'!H74</f>
        <v>1.62</v>
      </c>
      <c r="G28" s="12">
        <f t="shared" si="0"/>
        <v>10726.02</v>
      </c>
      <c r="H28" s="14"/>
    </row>
    <row r="29" spans="1:8" ht="195" customHeight="1" x14ac:dyDescent="0.25">
      <c r="A29" s="9">
        <f t="shared" si="1"/>
        <v>20</v>
      </c>
      <c r="B29" s="9" t="s">
        <v>44</v>
      </c>
      <c r="C29" s="11" t="s">
        <v>45</v>
      </c>
      <c r="D29" s="9" t="s">
        <v>14</v>
      </c>
      <c r="E29" s="12">
        <v>6534</v>
      </c>
      <c r="F29" s="12">
        <f>'[17]ESTIMATE (4)'!H75</f>
        <v>2.16</v>
      </c>
      <c r="G29" s="12">
        <f t="shared" si="0"/>
        <v>14113.44</v>
      </c>
      <c r="H29" s="14"/>
    </row>
    <row r="30" spans="1:8" ht="102" x14ac:dyDescent="0.25">
      <c r="A30" s="9">
        <f t="shared" si="1"/>
        <v>21</v>
      </c>
      <c r="B30" s="27" t="s">
        <v>46</v>
      </c>
      <c r="C30" s="28" t="s">
        <v>47</v>
      </c>
      <c r="D30" s="22" t="s">
        <v>48</v>
      </c>
      <c r="E30" s="29">
        <v>13527</v>
      </c>
      <c r="F30" s="29">
        <f>'[17]ESTIMATE (4)'!H76</f>
        <v>0</v>
      </c>
      <c r="G30" s="12">
        <f t="shared" si="0"/>
        <v>0</v>
      </c>
      <c r="H30" s="14"/>
    </row>
    <row r="31" spans="1:8" ht="248.25" customHeight="1" x14ac:dyDescent="0.25">
      <c r="A31" s="9">
        <f t="shared" si="1"/>
        <v>22</v>
      </c>
      <c r="B31" s="30" t="s">
        <v>49</v>
      </c>
      <c r="C31" s="16" t="s">
        <v>50</v>
      </c>
      <c r="D31" s="22" t="s">
        <v>48</v>
      </c>
      <c r="E31" s="29">
        <v>19249</v>
      </c>
      <c r="F31" s="29">
        <f>'[17]ESTIMATE (4)'!H78</f>
        <v>1</v>
      </c>
      <c r="G31" s="12">
        <f>F31*E31</f>
        <v>19249</v>
      </c>
      <c r="H31" s="14"/>
    </row>
    <row r="32" spans="1:8" ht="127.5" x14ac:dyDescent="0.25">
      <c r="A32" s="9">
        <f t="shared" si="1"/>
        <v>23</v>
      </c>
      <c r="B32" s="30" t="s">
        <v>51</v>
      </c>
      <c r="C32" s="24" t="s">
        <v>52</v>
      </c>
      <c r="D32" s="22" t="s">
        <v>48</v>
      </c>
      <c r="E32" s="29">
        <v>19621</v>
      </c>
      <c r="F32" s="29">
        <f>'[17]ESTIMATE (4)'!H80</f>
        <v>1</v>
      </c>
      <c r="G32" s="12">
        <f>F32*E32</f>
        <v>19621</v>
      </c>
      <c r="H32" s="14"/>
    </row>
    <row r="33" spans="1:13" ht="51" x14ac:dyDescent="0.25">
      <c r="A33" s="9">
        <f t="shared" si="1"/>
        <v>24</v>
      </c>
      <c r="B33" s="31">
        <v>9.16</v>
      </c>
      <c r="C33" s="32" t="s">
        <v>53</v>
      </c>
      <c r="D33" s="22" t="s">
        <v>48</v>
      </c>
      <c r="E33" s="29">
        <v>9276</v>
      </c>
      <c r="F33" s="29">
        <f>'[17]ESTIMATE (4)'!H81</f>
        <v>1</v>
      </c>
      <c r="G33" s="12">
        <f>F33*E33</f>
        <v>9276</v>
      </c>
      <c r="H33" s="14"/>
    </row>
    <row r="34" spans="1:13" ht="76.5" x14ac:dyDescent="0.25">
      <c r="A34" s="9">
        <f t="shared" si="1"/>
        <v>25</v>
      </c>
      <c r="B34" s="10" t="s">
        <v>54</v>
      </c>
      <c r="C34" s="33" t="s">
        <v>55</v>
      </c>
      <c r="D34" s="9" t="s">
        <v>48</v>
      </c>
      <c r="E34" s="12">
        <v>3072</v>
      </c>
      <c r="F34" s="12">
        <f>'[17]ESTIMATE (4)'!H83</f>
        <v>1</v>
      </c>
      <c r="G34" s="12">
        <f t="shared" si="0"/>
        <v>3072</v>
      </c>
      <c r="H34" s="14"/>
    </row>
    <row r="35" spans="1:13" ht="76.5" x14ac:dyDescent="0.25">
      <c r="A35" s="9">
        <f t="shared" si="1"/>
        <v>26</v>
      </c>
      <c r="B35" s="10" t="s">
        <v>56</v>
      </c>
      <c r="C35" s="33" t="s">
        <v>57</v>
      </c>
      <c r="D35" s="9" t="s">
        <v>48</v>
      </c>
      <c r="E35" s="12">
        <v>648</v>
      </c>
      <c r="F35" s="12">
        <f>'[17]ESTIMATE (4)'!H84</f>
        <v>2</v>
      </c>
      <c r="G35" s="12">
        <f t="shared" si="0"/>
        <v>1296</v>
      </c>
      <c r="H35" s="14"/>
    </row>
    <row r="36" spans="1:13" ht="51" x14ac:dyDescent="0.25">
      <c r="A36" s="9">
        <f t="shared" si="1"/>
        <v>27</v>
      </c>
      <c r="B36" s="10">
        <v>9.17</v>
      </c>
      <c r="C36" s="11" t="s">
        <v>58</v>
      </c>
      <c r="D36" s="9" t="s">
        <v>48</v>
      </c>
      <c r="E36" s="12">
        <v>661</v>
      </c>
      <c r="F36" s="12">
        <f>'[17]ESTIMATE (4)'!H85</f>
        <v>35</v>
      </c>
      <c r="G36" s="12">
        <f t="shared" si="0"/>
        <v>23135</v>
      </c>
      <c r="H36" s="14">
        <f>SUM(G9:G36)/100000</f>
        <v>22.783940975</v>
      </c>
      <c r="I36" s="34"/>
    </row>
    <row r="37" spans="1:13" ht="89.25" x14ac:dyDescent="0.25">
      <c r="A37" s="9">
        <f t="shared" si="1"/>
        <v>28</v>
      </c>
      <c r="B37" s="10">
        <v>9.18</v>
      </c>
      <c r="C37" s="16" t="s">
        <v>59</v>
      </c>
      <c r="D37" s="9" t="s">
        <v>60</v>
      </c>
      <c r="E37" s="12">
        <v>846</v>
      </c>
      <c r="F37" s="12">
        <f>'[17]ESTIMATE (4)'!H88</f>
        <v>0</v>
      </c>
      <c r="G37" s="12">
        <f>F37*E37</f>
        <v>0</v>
      </c>
      <c r="H37" s="14"/>
      <c r="I37" s="2" t="s">
        <v>61</v>
      </c>
      <c r="J37" s="2" t="s">
        <v>62</v>
      </c>
      <c r="K37" s="2" t="s">
        <v>63</v>
      </c>
      <c r="L37" s="2" t="s">
        <v>64</v>
      </c>
      <c r="M37" s="2" t="s">
        <v>65</v>
      </c>
    </row>
    <row r="38" spans="1:13" ht="102" x14ac:dyDescent="0.25">
      <c r="A38" s="9">
        <f t="shared" si="1"/>
        <v>29</v>
      </c>
      <c r="B38" s="10" t="s">
        <v>66</v>
      </c>
      <c r="C38" s="18" t="s">
        <v>67</v>
      </c>
      <c r="D38" s="9" t="s">
        <v>19</v>
      </c>
      <c r="E38" s="12">
        <v>354</v>
      </c>
      <c r="F38" s="12">
        <f>(L38*2)+'[17]ESTIMATE (4)'!H123</f>
        <v>101.56160000000001</v>
      </c>
      <c r="G38" s="12">
        <f t="shared" si="0"/>
        <v>35952.806400000001</v>
      </c>
      <c r="H38" s="14"/>
      <c r="I38" s="2">
        <f>'[18]1.5m Slab'!H14</f>
        <v>154.60799999999998</v>
      </c>
      <c r="J38" s="35">
        <f>'[18]3m slab '!H14</f>
        <v>194.49199999999996</v>
      </c>
      <c r="K38" s="35">
        <f>'[18]6m x 1.8m'!H8</f>
        <v>163.51039999999998</v>
      </c>
      <c r="L38" s="2">
        <f>'[18]1000mm'!H13</f>
        <v>47.180800000000005</v>
      </c>
      <c r="M38" s="2">
        <f>'[18]ESTIMATE (4)'!H93</f>
        <v>254.79999999999995</v>
      </c>
    </row>
    <row r="39" spans="1:13" ht="25.5" x14ac:dyDescent="0.25">
      <c r="A39" s="9">
        <f t="shared" si="1"/>
        <v>30</v>
      </c>
      <c r="B39" s="10" t="s">
        <v>68</v>
      </c>
      <c r="C39" s="11" t="s">
        <v>69</v>
      </c>
      <c r="D39" s="9" t="s">
        <v>19</v>
      </c>
      <c r="E39" s="12">
        <v>1275</v>
      </c>
      <c r="F39" s="12">
        <f>(L39*2)+'[17]ESTIMATE (4)'!H124</f>
        <v>5.952</v>
      </c>
      <c r="G39" s="12">
        <f t="shared" si="0"/>
        <v>7588.8</v>
      </c>
      <c r="H39" s="14"/>
      <c r="I39" s="2">
        <v>0</v>
      </c>
      <c r="J39" s="2">
        <v>0</v>
      </c>
      <c r="K39" s="2">
        <v>0</v>
      </c>
      <c r="L39" s="2">
        <f>'[18]1000mm'!H14</f>
        <v>2.976</v>
      </c>
    </row>
    <row r="40" spans="1:13" ht="76.5" x14ac:dyDescent="0.25">
      <c r="A40" s="9">
        <f t="shared" si="1"/>
        <v>31</v>
      </c>
      <c r="B40" s="10" t="s">
        <v>70</v>
      </c>
      <c r="C40" s="11" t="s">
        <v>71</v>
      </c>
      <c r="D40" s="9" t="s">
        <v>17</v>
      </c>
      <c r="E40" s="12">
        <v>4099</v>
      </c>
      <c r="F40" s="12">
        <f>(L40*2)+'[17]ESTIMATE (4)'!H125</f>
        <v>3.5999999999999996</v>
      </c>
      <c r="G40" s="12">
        <f t="shared" si="0"/>
        <v>14756.399999999998</v>
      </c>
      <c r="H40" s="14"/>
      <c r="I40" s="2">
        <v>0</v>
      </c>
      <c r="J40" s="2">
        <v>0</v>
      </c>
      <c r="K40" s="2">
        <v>0</v>
      </c>
      <c r="L40" s="2">
        <v>0</v>
      </c>
    </row>
    <row r="41" spans="1:13" ht="38.25" x14ac:dyDescent="0.25">
      <c r="A41" s="9">
        <f t="shared" si="1"/>
        <v>32</v>
      </c>
      <c r="B41" s="10" t="s">
        <v>72</v>
      </c>
      <c r="C41" s="11" t="s">
        <v>73</v>
      </c>
      <c r="D41" s="9" t="s">
        <v>19</v>
      </c>
      <c r="E41" s="12">
        <v>1275</v>
      </c>
      <c r="F41" s="12">
        <f>(L41*2)+'[17]ESTIMATE (4)'!H126</f>
        <v>6.7192799999999995</v>
      </c>
      <c r="G41" s="12">
        <f t="shared" si="0"/>
        <v>8567.0819999999985</v>
      </c>
      <c r="H41" s="14"/>
      <c r="I41" s="2">
        <f>'[18]1.5m Slab'!H18</f>
        <v>15.209999999999999</v>
      </c>
      <c r="J41" s="35">
        <f>'[18]3m slab '!H18</f>
        <v>17.915999999999997</v>
      </c>
      <c r="K41" s="35">
        <f>'[18]6m x 1.8m'!H12</f>
        <v>19.856399999999997</v>
      </c>
      <c r="L41" s="2">
        <f>'[18]1000mm'!H27</f>
        <v>1.5596399999999999</v>
      </c>
    </row>
    <row r="42" spans="1:13" ht="51" x14ac:dyDescent="0.25">
      <c r="A42" s="9">
        <f t="shared" si="1"/>
        <v>33</v>
      </c>
      <c r="B42" s="10" t="s">
        <v>74</v>
      </c>
      <c r="C42" s="11" t="s">
        <v>75</v>
      </c>
      <c r="D42" s="9" t="s">
        <v>19</v>
      </c>
      <c r="E42" s="12">
        <v>5107</v>
      </c>
      <c r="F42" s="12">
        <f>(L42*2)+'[17]ESTIMATE (4)'!H127</f>
        <v>35.951999999999998</v>
      </c>
      <c r="G42" s="12">
        <f t="shared" si="0"/>
        <v>183606.864</v>
      </c>
      <c r="H42" s="14"/>
      <c r="I42" s="2">
        <f>'[18]1.5m Slab'!H26</f>
        <v>12.975000000000001</v>
      </c>
      <c r="J42" s="35">
        <f>'[18]3m slab '!H26</f>
        <v>15.184000000000003</v>
      </c>
      <c r="K42" s="35">
        <f>'[18]6m x 1.8m'!H16</f>
        <v>26.7376</v>
      </c>
      <c r="L42" s="2">
        <f>'[18]1000mm'!H17</f>
        <v>2.9760000000000004</v>
      </c>
      <c r="M42" s="2">
        <f>'[18]ESTIMATE (4)'!H96</f>
        <v>36.4</v>
      </c>
    </row>
    <row r="43" spans="1:13" ht="57.75" customHeight="1" x14ac:dyDescent="0.25">
      <c r="A43" s="9">
        <f t="shared" si="1"/>
        <v>34</v>
      </c>
      <c r="B43" s="36" t="s">
        <v>76</v>
      </c>
      <c r="C43" s="24" t="s">
        <v>77</v>
      </c>
      <c r="D43" s="9" t="s">
        <v>19</v>
      </c>
      <c r="E43" s="12">
        <v>5223</v>
      </c>
      <c r="F43" s="12">
        <f>(L43*2)+'[17]ESTIMATE (4)'!H128</f>
        <v>0</v>
      </c>
      <c r="G43" s="12">
        <f t="shared" si="0"/>
        <v>0</v>
      </c>
      <c r="H43" s="14"/>
    </row>
    <row r="44" spans="1:13" ht="51" x14ac:dyDescent="0.25">
      <c r="A44" s="9">
        <f t="shared" si="1"/>
        <v>35</v>
      </c>
      <c r="B44" s="10" t="s">
        <v>78</v>
      </c>
      <c r="C44" s="11" t="s">
        <v>79</v>
      </c>
      <c r="D44" s="9" t="s">
        <v>19</v>
      </c>
      <c r="E44" s="12">
        <v>5387</v>
      </c>
      <c r="F44" s="12">
        <f>(L44*2)+'[17]ESTIMATE (4)'!H129</f>
        <v>71.722961897999994</v>
      </c>
      <c r="G44" s="12">
        <f t="shared" si="0"/>
        <v>386371.59574452596</v>
      </c>
      <c r="H44" s="14"/>
      <c r="I44" s="2">
        <f>'[18]1.5m Slab'!H38</f>
        <v>100.37219999999998</v>
      </c>
      <c r="J44" s="35">
        <f>'[18]3m slab '!H38</f>
        <v>133.19999999999999</v>
      </c>
      <c r="K44" s="35">
        <f>'[18]6m x 1.8m'!H22</f>
        <v>139.90319999999997</v>
      </c>
      <c r="L44" s="2">
        <f>'[18]1000mm'!H22</f>
        <v>35.861480948999997</v>
      </c>
      <c r="M44" s="35">
        <f>'[18]ESTIMATE (4)'!H100</f>
        <v>249.60000000000002</v>
      </c>
    </row>
    <row r="45" spans="1:13" ht="70.5" customHeight="1" x14ac:dyDescent="0.25">
      <c r="A45" s="9">
        <f t="shared" si="1"/>
        <v>36</v>
      </c>
      <c r="B45" s="10">
        <v>7.22</v>
      </c>
      <c r="C45" s="11" t="s">
        <v>80</v>
      </c>
      <c r="D45" s="9" t="s">
        <v>81</v>
      </c>
      <c r="E45" s="12">
        <v>335</v>
      </c>
      <c r="F45" s="12">
        <f>(L45*2)+'[17]ESTIMATE (4)'!H130</f>
        <v>0</v>
      </c>
      <c r="G45" s="12">
        <f t="shared" si="0"/>
        <v>0</v>
      </c>
      <c r="H45" s="14"/>
      <c r="I45" s="35">
        <f>'[18]1.5m Slab'!H39</f>
        <v>16</v>
      </c>
      <c r="J45" s="35">
        <f>'[18]3m slab '!H39</f>
        <v>30</v>
      </c>
      <c r="K45" s="35">
        <f>'[18]6m x 1.8m'!H23</f>
        <v>54</v>
      </c>
      <c r="M45" s="2">
        <f>'[18]ESTIMATE (4)'!H101</f>
        <v>40</v>
      </c>
    </row>
    <row r="46" spans="1:13" ht="39.75" customHeight="1" x14ac:dyDescent="0.25">
      <c r="A46" s="9">
        <f t="shared" si="1"/>
        <v>37</v>
      </c>
      <c r="B46" s="30" t="s">
        <v>82</v>
      </c>
      <c r="C46" s="24" t="s">
        <v>83</v>
      </c>
      <c r="D46" s="9" t="s">
        <v>19</v>
      </c>
      <c r="E46" s="12">
        <v>1025</v>
      </c>
      <c r="F46" s="12">
        <f>(L46*2)+'[17]ESTIMATE (4)'!H131</f>
        <v>0</v>
      </c>
      <c r="G46" s="12">
        <f>F46*E46</f>
        <v>0</v>
      </c>
      <c r="H46" s="14"/>
      <c r="I46" s="2">
        <v>0</v>
      </c>
      <c r="J46" s="2">
        <v>0</v>
      </c>
      <c r="K46" s="35">
        <f>'[18]6m x 1.8m'!H39</f>
        <v>33.209199999999981</v>
      </c>
      <c r="M46" s="35">
        <f>'[18]ESTIMATE (4)'!H103</f>
        <v>62.399999999999949</v>
      </c>
    </row>
    <row r="47" spans="1:13" ht="127.5" x14ac:dyDescent="0.25">
      <c r="A47" s="9">
        <f t="shared" si="1"/>
        <v>38</v>
      </c>
      <c r="B47" s="25">
        <v>6.6</v>
      </c>
      <c r="C47" s="37" t="s">
        <v>84</v>
      </c>
      <c r="D47" s="9" t="s">
        <v>85</v>
      </c>
      <c r="E47" s="12">
        <v>3459</v>
      </c>
      <c r="F47" s="12">
        <f>(L47*2)+'[17]ESTIMATE (4)'!H132</f>
        <v>0</v>
      </c>
      <c r="G47" s="12">
        <f>F47*E47</f>
        <v>0</v>
      </c>
      <c r="H47" s="14"/>
      <c r="I47" s="2">
        <v>0</v>
      </c>
      <c r="K47" s="2">
        <v>0</v>
      </c>
    </row>
    <row r="48" spans="1:13" ht="76.5" x14ac:dyDescent="0.25">
      <c r="A48" s="9">
        <f t="shared" si="1"/>
        <v>39</v>
      </c>
      <c r="B48" s="25" t="s">
        <v>86</v>
      </c>
      <c r="C48" s="23" t="s">
        <v>87</v>
      </c>
      <c r="D48" s="9" t="s">
        <v>19</v>
      </c>
      <c r="E48" s="12">
        <v>6336</v>
      </c>
      <c r="F48" s="12">
        <f>(L48*2)+'[17]ESTIMATE (4)'!H133</f>
        <v>0</v>
      </c>
      <c r="G48" s="12">
        <f>F48*E48</f>
        <v>0</v>
      </c>
      <c r="H48" s="14"/>
      <c r="I48" s="2">
        <v>0</v>
      </c>
      <c r="K48" s="2">
        <v>0</v>
      </c>
    </row>
    <row r="49" spans="1:12" ht="38.25" x14ac:dyDescent="0.25">
      <c r="A49" s="9">
        <f t="shared" si="1"/>
        <v>40</v>
      </c>
      <c r="B49" s="25">
        <v>7.19</v>
      </c>
      <c r="C49" s="23" t="s">
        <v>88</v>
      </c>
      <c r="D49" s="9" t="s">
        <v>89</v>
      </c>
      <c r="E49" s="12">
        <v>75072</v>
      </c>
      <c r="F49" s="12">
        <f>(L49*2)+'[17]ESTIMATE (4)'!H134</f>
        <v>0</v>
      </c>
      <c r="G49" s="12">
        <f>F49*E49</f>
        <v>0</v>
      </c>
      <c r="H49" s="14"/>
      <c r="I49" s="2">
        <v>0</v>
      </c>
      <c r="K49" s="2">
        <v>0</v>
      </c>
    </row>
    <row r="50" spans="1:12" ht="38.25" x14ac:dyDescent="0.25">
      <c r="A50" s="9">
        <f t="shared" si="1"/>
        <v>41</v>
      </c>
      <c r="B50" s="38" t="s">
        <v>90</v>
      </c>
      <c r="C50" s="11" t="s">
        <v>91</v>
      </c>
      <c r="D50" s="9" t="s">
        <v>19</v>
      </c>
      <c r="E50" s="12">
        <v>1603</v>
      </c>
      <c r="F50" s="12">
        <f>(L50*2)+'[17]ESTIMATE (4)'!H135</f>
        <v>0</v>
      </c>
      <c r="G50" s="12">
        <f t="shared" si="0"/>
        <v>0</v>
      </c>
      <c r="H50" s="14"/>
      <c r="I50" s="35">
        <f>'[18]1.5m Slab'!H61</f>
        <v>67.895999999999987</v>
      </c>
      <c r="J50" s="35">
        <f>'[18]3m slab '!H54</f>
        <v>91.467999999999989</v>
      </c>
      <c r="K50" s="2">
        <v>0</v>
      </c>
    </row>
    <row r="51" spans="1:12" ht="51" x14ac:dyDescent="0.25">
      <c r="A51" s="9">
        <f t="shared" si="1"/>
        <v>42</v>
      </c>
      <c r="B51" s="38" t="s">
        <v>92</v>
      </c>
      <c r="C51" s="11" t="s">
        <v>93</v>
      </c>
      <c r="D51" s="9" t="s">
        <v>19</v>
      </c>
      <c r="E51" s="12">
        <v>7312</v>
      </c>
      <c r="F51" s="12">
        <f>(L51*2)+'[17]ESTIMATE (4)'!H136</f>
        <v>0</v>
      </c>
      <c r="G51" s="12">
        <f t="shared" si="0"/>
        <v>0</v>
      </c>
      <c r="H51" s="14"/>
      <c r="I51" s="2">
        <f>'[18]1.5m Slab'!H45</f>
        <v>6.8237499999999995</v>
      </c>
      <c r="J51" s="35">
        <f>'[18]3m slab '!H44</f>
        <v>12.218749999999998</v>
      </c>
      <c r="K51" s="35">
        <f>'[18]6m x 1.8m'!H29</f>
        <v>29.844000000000001</v>
      </c>
    </row>
    <row r="52" spans="1:12" ht="38.25" x14ac:dyDescent="0.25">
      <c r="A52" s="9">
        <f t="shared" si="1"/>
        <v>43</v>
      </c>
      <c r="B52" s="38">
        <v>7.28</v>
      </c>
      <c r="C52" s="11" t="s">
        <v>94</v>
      </c>
      <c r="D52" s="9" t="s">
        <v>95</v>
      </c>
      <c r="E52" s="12">
        <v>76384</v>
      </c>
      <c r="F52" s="12">
        <f>(L52*2)+'[17]ESTIMATE (4)'!H137</f>
        <v>0</v>
      </c>
      <c r="G52" s="12">
        <f t="shared" si="0"/>
        <v>0</v>
      </c>
      <c r="H52" s="14"/>
      <c r="I52" s="2">
        <f>'[18]1.5m Slab'!H54</f>
        <v>0.55806908</v>
      </c>
      <c r="J52" s="35">
        <f>'[18]3m slab '!H53</f>
        <v>2.4894409500000001</v>
      </c>
      <c r="K52" s="35">
        <f>'[18]6m x 1.8m'!H38</f>
        <v>3.1346393400000001</v>
      </c>
    </row>
    <row r="53" spans="1:12" ht="81.75" customHeight="1" x14ac:dyDescent="0.25">
      <c r="A53" s="9">
        <f t="shared" si="1"/>
        <v>44</v>
      </c>
      <c r="B53" s="30">
        <v>7.24</v>
      </c>
      <c r="C53" s="39" t="s">
        <v>96</v>
      </c>
      <c r="D53" s="9" t="s">
        <v>19</v>
      </c>
      <c r="E53" s="12">
        <v>1807</v>
      </c>
      <c r="F53" s="12">
        <f>(L53*2)+'[17]ESTIMATE (4)'!H138</f>
        <v>0</v>
      </c>
      <c r="G53" s="12">
        <f t="shared" si="0"/>
        <v>0</v>
      </c>
      <c r="H53" s="14"/>
      <c r="I53" s="2">
        <f>'[18]1.5m Slab'!H58</f>
        <v>14.220000000000002</v>
      </c>
      <c r="J53" s="35">
        <f>'[18]3m slab '!H58</f>
        <v>18.496079999999999</v>
      </c>
      <c r="K53" s="35">
        <f>'[18]6m x 1.8m'!H43</f>
        <v>33.369887999999996</v>
      </c>
    </row>
    <row r="54" spans="1:12" ht="61.5" customHeight="1" x14ac:dyDescent="0.25">
      <c r="A54" s="9">
        <f t="shared" si="1"/>
        <v>45</v>
      </c>
      <c r="B54" s="25">
        <v>7.41</v>
      </c>
      <c r="C54" s="26" t="s">
        <v>97</v>
      </c>
      <c r="D54" s="9" t="s">
        <v>85</v>
      </c>
      <c r="E54" s="12">
        <v>431</v>
      </c>
      <c r="F54" s="12">
        <f>(L54*2)+'[17]ESTIMATE (4)'!H139</f>
        <v>0</v>
      </c>
      <c r="G54" s="12">
        <f t="shared" si="0"/>
        <v>0</v>
      </c>
      <c r="H54" s="14"/>
      <c r="I54" s="2">
        <f>'[18]1.5m Slab'!H59</f>
        <v>15</v>
      </c>
      <c r="J54" s="35">
        <f>'[18]3m slab '!H59</f>
        <v>15</v>
      </c>
      <c r="K54" s="35">
        <f>'[18]6m x 1.8m'!H44</f>
        <v>15</v>
      </c>
    </row>
    <row r="55" spans="1:12" ht="64.5" customHeight="1" x14ac:dyDescent="0.25">
      <c r="A55" s="9">
        <f t="shared" si="1"/>
        <v>46</v>
      </c>
      <c r="B55" s="19">
        <v>9.3000000000000007</v>
      </c>
      <c r="C55" s="18" t="s">
        <v>98</v>
      </c>
      <c r="D55" s="9" t="s">
        <v>14</v>
      </c>
      <c r="E55" s="12">
        <v>162</v>
      </c>
      <c r="F55" s="12">
        <v>29</v>
      </c>
      <c r="G55" s="12">
        <f t="shared" si="0"/>
        <v>4698</v>
      </c>
      <c r="H55" s="14"/>
      <c r="I55" s="35">
        <f>'[18]1.5m Slab'!H62</f>
        <v>42.504000000000005</v>
      </c>
      <c r="J55" s="35">
        <f>'[18]3m slab '!H60</f>
        <v>75.92</v>
      </c>
      <c r="K55" s="35">
        <f>'[18]6m x 1.8m'!H46</f>
        <v>102.64400000000001</v>
      </c>
      <c r="L55" s="35">
        <f>'[18]1000mm'!H30</f>
        <v>50.019999999999996</v>
      </c>
    </row>
    <row r="56" spans="1:12" ht="94.5" customHeight="1" x14ac:dyDescent="0.25">
      <c r="A56" s="9">
        <f t="shared" si="1"/>
        <v>47</v>
      </c>
      <c r="B56" s="40">
        <v>7.5</v>
      </c>
      <c r="C56" s="41" t="s">
        <v>99</v>
      </c>
      <c r="D56" s="42" t="s">
        <v>100</v>
      </c>
      <c r="E56" s="43">
        <v>6775</v>
      </c>
      <c r="F56" s="12">
        <f>L61*2</f>
        <v>15</v>
      </c>
      <c r="G56" s="12">
        <f>F56*E56</f>
        <v>101625</v>
      </c>
      <c r="H56" s="14"/>
      <c r="I56" s="35"/>
      <c r="J56" s="35"/>
      <c r="K56" s="35"/>
      <c r="L56" s="35"/>
    </row>
    <row r="57" spans="1:12" ht="48" customHeight="1" x14ac:dyDescent="0.25">
      <c r="A57" s="9">
        <f t="shared" si="1"/>
        <v>48</v>
      </c>
      <c r="B57" s="44">
        <v>7.44</v>
      </c>
      <c r="C57" s="45" t="s">
        <v>101</v>
      </c>
      <c r="D57" s="46" t="s">
        <v>102</v>
      </c>
      <c r="E57" s="47">
        <v>5387</v>
      </c>
      <c r="F57" s="12">
        <v>0</v>
      </c>
      <c r="G57" s="12">
        <f>F57*E57</f>
        <v>0</v>
      </c>
      <c r="H57" s="14"/>
      <c r="I57" s="35"/>
      <c r="J57" s="35"/>
      <c r="K57" s="35"/>
      <c r="L57" s="35"/>
    </row>
    <row r="58" spans="1:12" x14ac:dyDescent="0.25">
      <c r="A58" s="9"/>
      <c r="B58" s="9"/>
      <c r="C58" s="58" t="s">
        <v>103</v>
      </c>
      <c r="D58" s="58"/>
      <c r="E58" s="58"/>
      <c r="F58" s="58"/>
      <c r="G58" s="38">
        <f>SUM(G9:H57)-0.7016081</f>
        <v>3021582.7279774011</v>
      </c>
      <c r="H58" s="48">
        <v>56473343.844388813</v>
      </c>
      <c r="K58" s="2">
        <f>'[18]6m x 1.8m'!H47</f>
        <v>21.599999999999998</v>
      </c>
      <c r="L58" s="2">
        <f>'[18]1000mm'!H28</f>
        <v>2.4</v>
      </c>
    </row>
    <row r="59" spans="1:12" x14ac:dyDescent="0.25">
      <c r="A59" s="9"/>
      <c r="B59" s="9"/>
      <c r="C59" s="58" t="s">
        <v>104</v>
      </c>
      <c r="D59" s="58"/>
      <c r="E59" s="58"/>
      <c r="F59" s="58"/>
      <c r="G59" s="38">
        <f>G58/100000</f>
        <v>30.215827279774011</v>
      </c>
      <c r="H59" s="49">
        <f>[17]COVER!E21</f>
        <v>30.23471526144526</v>
      </c>
      <c r="K59" s="2">
        <f>'[18]6m x 1.8m'!H48</f>
        <v>48.24</v>
      </c>
    </row>
    <row r="60" spans="1:12" ht="18" customHeight="1" x14ac:dyDescent="0.25">
      <c r="A60" s="9"/>
      <c r="B60" s="9"/>
      <c r="C60" s="10" t="s">
        <v>105</v>
      </c>
      <c r="D60" s="10"/>
      <c r="E60" s="10"/>
      <c r="F60" s="10"/>
      <c r="G60" s="38"/>
      <c r="H60" s="49"/>
      <c r="K60" s="2">
        <f>'[18]6m x 1.8m'!H49</f>
        <v>18.287999999999997</v>
      </c>
    </row>
    <row r="61" spans="1:12" x14ac:dyDescent="0.25">
      <c r="A61" s="9"/>
      <c r="B61" s="9" t="s">
        <v>106</v>
      </c>
      <c r="C61" s="10" t="s">
        <v>107</v>
      </c>
      <c r="D61" s="10" t="s">
        <v>108</v>
      </c>
      <c r="E61" s="50">
        <v>30000</v>
      </c>
      <c r="F61" s="51">
        <v>0.5</v>
      </c>
      <c r="G61" s="50">
        <f>F61*E61</f>
        <v>15000</v>
      </c>
      <c r="H61" s="52">
        <f>G58-H58</f>
        <v>-53451761.11641141</v>
      </c>
      <c r="L61" s="2">
        <f>'[18]1000mm'!H24</f>
        <v>7.5</v>
      </c>
    </row>
    <row r="62" spans="1:12" x14ac:dyDescent="0.25">
      <c r="A62" s="9"/>
      <c r="B62" s="9" t="s">
        <v>109</v>
      </c>
      <c r="C62" s="10" t="s">
        <v>110</v>
      </c>
      <c r="D62" s="10" t="s">
        <v>108</v>
      </c>
      <c r="E62" s="50">
        <v>40000</v>
      </c>
      <c r="F62" s="51">
        <v>0.5</v>
      </c>
      <c r="G62" s="50">
        <f>F62*E62</f>
        <v>20000</v>
      </c>
      <c r="H62" s="53"/>
      <c r="K62" s="35">
        <f>'[18]6m x 1.8m'!H45</f>
        <v>5.4270000000000005</v>
      </c>
      <c r="L62" s="35">
        <f>'[18]1000mm'!H29</f>
        <v>1.952</v>
      </c>
    </row>
    <row r="63" spans="1:12" x14ac:dyDescent="0.25">
      <c r="A63" s="9"/>
      <c r="B63" s="9" t="s">
        <v>111</v>
      </c>
      <c r="C63" s="10" t="s">
        <v>112</v>
      </c>
      <c r="D63" s="10" t="s">
        <v>108</v>
      </c>
      <c r="E63" s="50">
        <v>70000</v>
      </c>
      <c r="F63" s="51">
        <v>0.5</v>
      </c>
      <c r="G63" s="50">
        <f>F63*E63</f>
        <v>35000</v>
      </c>
      <c r="H63" s="53"/>
    </row>
    <row r="64" spans="1:12" x14ac:dyDescent="0.25">
      <c r="A64" s="9"/>
      <c r="B64" s="9" t="s">
        <v>113</v>
      </c>
      <c r="C64" s="10" t="s">
        <v>114</v>
      </c>
      <c r="D64" s="10" t="s">
        <v>108</v>
      </c>
      <c r="E64" s="50">
        <v>110000</v>
      </c>
      <c r="F64" s="51">
        <v>0.5</v>
      </c>
      <c r="G64" s="50">
        <f>F64*E64</f>
        <v>55000</v>
      </c>
      <c r="H64" s="53"/>
    </row>
    <row r="65" spans="1:8" x14ac:dyDescent="0.25">
      <c r="A65" s="9"/>
      <c r="B65" s="9" t="s">
        <v>115</v>
      </c>
      <c r="C65" s="10" t="s">
        <v>124</v>
      </c>
      <c r="D65" s="10" t="s">
        <v>108</v>
      </c>
      <c r="E65" s="50">
        <v>150000</v>
      </c>
      <c r="F65" s="51">
        <v>0.5</v>
      </c>
      <c r="G65" s="50">
        <f>F65*E65</f>
        <v>75000</v>
      </c>
      <c r="H65" s="53"/>
    </row>
    <row r="66" spans="1:8" x14ac:dyDescent="0.25">
      <c r="A66" s="9"/>
      <c r="B66" s="58" t="s">
        <v>116</v>
      </c>
      <c r="C66" s="58"/>
      <c r="D66" s="58"/>
      <c r="E66" s="58"/>
      <c r="F66" s="58"/>
      <c r="G66" s="50">
        <f>SUM(G61:G65)</f>
        <v>200000</v>
      </c>
      <c r="H66" s="53"/>
    </row>
    <row r="67" spans="1:8" x14ac:dyDescent="0.25">
      <c r="A67" s="9"/>
      <c r="B67" s="58" t="s">
        <v>117</v>
      </c>
      <c r="C67" s="58" t="s">
        <v>118</v>
      </c>
      <c r="D67" s="58"/>
      <c r="E67" s="58"/>
      <c r="F67" s="58"/>
      <c r="G67" s="38">
        <f>G66/100000</f>
        <v>2</v>
      </c>
      <c r="H67" s="49"/>
    </row>
    <row r="68" spans="1:8" x14ac:dyDescent="0.25">
      <c r="A68" s="9"/>
      <c r="B68" s="58" t="s">
        <v>119</v>
      </c>
      <c r="C68" s="58" t="s">
        <v>118</v>
      </c>
      <c r="D68" s="58"/>
      <c r="E68" s="58"/>
      <c r="F68" s="58"/>
      <c r="G68" s="38">
        <f>G58+G66</f>
        <v>3221582.7279774011</v>
      </c>
      <c r="H68" s="49"/>
    </row>
    <row r="69" spans="1:8" x14ac:dyDescent="0.25">
      <c r="A69" s="9"/>
      <c r="B69" s="59" t="s">
        <v>120</v>
      </c>
      <c r="C69" s="60"/>
      <c r="D69" s="60"/>
      <c r="E69" s="60"/>
      <c r="F69" s="61"/>
      <c r="G69" s="38">
        <f>G68*18/100</f>
        <v>579884.89103593223</v>
      </c>
      <c r="H69" s="49"/>
    </row>
    <row r="70" spans="1:8" x14ac:dyDescent="0.25">
      <c r="A70" s="9"/>
      <c r="B70" s="58" t="s">
        <v>121</v>
      </c>
      <c r="C70" s="58"/>
      <c r="D70" s="58"/>
      <c r="E70" s="58"/>
      <c r="F70" s="58"/>
      <c r="G70" s="38">
        <f>G69+G68</f>
        <v>3801467.6190133332</v>
      </c>
      <c r="H70" s="49">
        <v>56473343.844388813</v>
      </c>
    </row>
    <row r="71" spans="1:8" x14ac:dyDescent="0.25">
      <c r="A71" s="54"/>
      <c r="B71" s="58" t="s">
        <v>122</v>
      </c>
      <c r="C71" s="58"/>
      <c r="D71" s="58"/>
      <c r="E71" s="58"/>
      <c r="F71" s="58"/>
      <c r="G71" s="55">
        <f>G70/100000</f>
        <v>38.014676190133329</v>
      </c>
    </row>
    <row r="73" spans="1:8" ht="25.5" customHeight="1" x14ac:dyDescent="0.25">
      <c r="A73" s="56"/>
      <c r="B73" s="57"/>
      <c r="C73" s="57"/>
      <c r="D73" s="57"/>
      <c r="E73" s="57"/>
      <c r="F73" s="57"/>
    </row>
    <row r="74" spans="1:8" ht="25.5" customHeight="1" x14ac:dyDescent="0.25">
      <c r="A74" s="56"/>
      <c r="B74" s="57"/>
      <c r="C74" s="57"/>
      <c r="D74" s="57"/>
      <c r="E74" s="57"/>
      <c r="F74" s="57"/>
    </row>
    <row r="75" spans="1:8" ht="63" customHeight="1" x14ac:dyDescent="0.25"/>
    <row r="78" spans="1:8" ht="16.5" customHeight="1" x14ac:dyDescent="0.25"/>
    <row r="81" spans="7:8" x14ac:dyDescent="0.25">
      <c r="G81" s="35"/>
      <c r="H81" s="35"/>
    </row>
  </sheetData>
  <autoFilter ref="G1:G81" xr:uid="{B54D179A-FE2B-48A3-A271-B59B127D5516}"/>
  <mergeCells count="16">
    <mergeCell ref="A1:G1"/>
    <mergeCell ref="A5:A7"/>
    <mergeCell ref="B5:B7"/>
    <mergeCell ref="C5:C7"/>
    <mergeCell ref="D5:D7"/>
    <mergeCell ref="E5:E7"/>
    <mergeCell ref="F5:G5"/>
    <mergeCell ref="F6:G6"/>
    <mergeCell ref="B70:F70"/>
    <mergeCell ref="B71:F71"/>
    <mergeCell ref="C58:F58"/>
    <mergeCell ref="C59:F59"/>
    <mergeCell ref="B66:F66"/>
    <mergeCell ref="B67:F67"/>
    <mergeCell ref="B68:F68"/>
    <mergeCell ref="B69:F69"/>
  </mergeCells>
  <pageMargins left="0.39" right="0.21" top="0.55000000000000004" bottom="0.19" header="0.3" footer="0.16"/>
  <pageSetup paperSize="9" scale="84" orientation="portrait" r:id="rId1"/>
  <headerFooter>
    <oddFooter>&amp;L&amp;8BOQ &amp;CPage &amp;P of &amp;N</oddFooter>
  </headerFooter>
  <rowBreaks count="1" manualBreakCount="1">
    <brk id="53" max="16383" man="1"/>
  </rowBreaks>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 BOQ</vt:lpstr>
      <vt:lpstr>Sheet1</vt:lpstr>
      <vt:lpstr>' 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Windows</cp:lastModifiedBy>
  <cp:lastPrinted>2025-09-18T12:52:31Z</cp:lastPrinted>
  <dcterms:created xsi:type="dcterms:W3CDTF">2015-06-05T18:17:20Z</dcterms:created>
  <dcterms:modified xsi:type="dcterms:W3CDTF">2025-09-18T12:52:32Z</dcterms:modified>
</cp:coreProperties>
</file>